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24226"/>
  <mc:AlternateContent xmlns:mc="http://schemas.openxmlformats.org/markup-compatibility/2006">
    <mc:Choice Requires="x15">
      <x15ac:absPath xmlns:x15ac="http://schemas.microsoft.com/office/spreadsheetml/2010/11/ac" url="R:\ASSIMP\LR 84_1993 - RICERCA\BANDO RICERCA 2025\Modulistica rendicontazione\Modulistica definitiva pubblicata\"/>
    </mc:Choice>
  </mc:AlternateContent>
  <bookViews>
    <workbookView xWindow="-120" yWindow="-120" windowWidth="38640" windowHeight="21120" tabRatio="792"/>
  </bookViews>
  <sheets>
    <sheet name="Avvertenze" sheetId="13" r:id="rId1"/>
    <sheet name="Tendine" sheetId="45" state="hidden" r:id="rId2"/>
    <sheet name="Personale dipendente" sheetId="28" r:id="rId3"/>
    <sheet name="Timesheet personale dipendente" sheetId="35" r:id="rId4"/>
    <sheet name="Pers con contratto a progetto" sheetId="29" r:id="rId5"/>
    <sheet name="Timesheet pers contratto a prog" sheetId="38" r:id="rId6"/>
    <sheet name="Ricerca, consulenze, pers quali" sheetId="33" r:id="rId7"/>
    <sheet name="Ammortamenti" sheetId="24" r:id="rId8"/>
    <sheet name="Materiali" sheetId="17" r:id="rId9"/>
    <sheet name="Competenze software brevetti" sheetId="15" r:id="rId10"/>
    <sheet name="Fideiussione" sheetId="42" r:id="rId11"/>
    <sheet name="Recuperi" sheetId="43" r:id="rId12"/>
    <sheet name="Spese generali" sheetId="27" r:id="rId13"/>
    <sheet name="Rendicontazione" sheetId="44" r:id="rId14"/>
    <sheet name="Riepilogo" sheetId="47" r:id="rId15"/>
  </sheets>
  <definedNames>
    <definedName name="_xlnm.Print_Area" localSheetId="7">Ammortamenti!$A$1:$Q$19</definedName>
    <definedName name="_xlnm.Print_Area" localSheetId="9">'Competenze software brevetti'!$A$1:$K$19</definedName>
    <definedName name="_xlnm.Print_Area" localSheetId="10">Fideiussione!$A$1:$H$16</definedName>
    <definedName name="_xlnm.Print_Area" localSheetId="8">Materiali!$A$1:$I$19</definedName>
    <definedName name="_xlnm.Print_Area" localSheetId="4">'Pers con contratto a progetto'!$A$1:$H$19</definedName>
    <definedName name="_xlnm.Print_Area" localSheetId="2">'Personale dipendente'!$A$1:$H$19</definedName>
    <definedName name="_xlnm.Print_Area" localSheetId="11">Recuperi!$A$1:$I$19</definedName>
    <definedName name="_xlnm.Print_Area" localSheetId="13">Rendicontazione!$A$2:$J$83</definedName>
    <definedName name="_xlnm.Print_Area" localSheetId="6">'Ricerca, consulenze, pers quali'!$A$1:$J$31</definedName>
    <definedName name="_xlnm.Print_Area" localSheetId="14">Riepilogo!$A$1:$E$52</definedName>
    <definedName name="_xlnm.Print_Area" localSheetId="12">'Spese generali'!$A$1:$E$18</definedName>
    <definedName name="_xlnm.Database" localSheetId="5">#REF!</definedName>
    <definedName name="_xlnm.Database">#REF!</definedName>
    <definedName name="OLE_LINK1" localSheetId="0">Avvertenze!#REF!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0" i="47" l="1"/>
  <c r="A41" i="47"/>
  <c r="A42" i="47"/>
  <c r="A43" i="47"/>
  <c r="A44" i="47"/>
  <c r="A45" i="47"/>
  <c r="A46" i="47"/>
  <c r="A47" i="47"/>
  <c r="A39" i="47"/>
  <c r="A25" i="47"/>
  <c r="A26" i="47"/>
  <c r="A27" i="47"/>
  <c r="A28" i="47"/>
  <c r="A29" i="47"/>
  <c r="A30" i="47"/>
  <c r="A31" i="47"/>
  <c r="A32" i="47"/>
  <c r="A24" i="47"/>
  <c r="A8" i="47"/>
  <c r="A9" i="47"/>
  <c r="A10" i="47"/>
  <c r="A11" i="47"/>
  <c r="A12" i="47"/>
  <c r="A13" i="47"/>
  <c r="A14" i="47"/>
  <c r="A15" i="47"/>
  <c r="A7" i="47"/>
  <c r="J48" i="44"/>
  <c r="E48" i="44"/>
  <c r="E34" i="44"/>
  <c r="J34" i="44"/>
  <c r="J20" i="44"/>
  <c r="G48" i="44"/>
  <c r="B48" i="44"/>
  <c r="G34" i="44"/>
  <c r="B34" i="44"/>
  <c r="G20" i="44"/>
  <c r="E20" i="44"/>
  <c r="B20" i="44"/>
  <c r="H9" i="28" l="1"/>
  <c r="A2" i="47"/>
  <c r="A1" i="47"/>
  <c r="C8" i="47"/>
  <c r="C10" i="47"/>
  <c r="C11" i="47"/>
  <c r="C12" i="47"/>
  <c r="C13" i="47"/>
  <c r="C14" i="47"/>
  <c r="B24" i="47"/>
  <c r="C24" i="47"/>
  <c r="E24" i="47"/>
  <c r="B25" i="47"/>
  <c r="C25" i="47"/>
  <c r="E25" i="47"/>
  <c r="B26" i="47"/>
  <c r="C26" i="47"/>
  <c r="E26" i="47"/>
  <c r="B27" i="47"/>
  <c r="C27" i="47"/>
  <c r="E27" i="47"/>
  <c r="B28" i="47"/>
  <c r="C28" i="47"/>
  <c r="E28" i="47"/>
  <c r="B29" i="47"/>
  <c r="C29" i="47"/>
  <c r="E29" i="47"/>
  <c r="B30" i="47"/>
  <c r="C30" i="47"/>
  <c r="E30" i="47"/>
  <c r="B31" i="47"/>
  <c r="C31" i="47"/>
  <c r="E31" i="47"/>
  <c r="B32" i="47"/>
  <c r="C32" i="47"/>
  <c r="E32" i="47"/>
  <c r="B39" i="47"/>
  <c r="C39" i="47"/>
  <c r="D39" i="47"/>
  <c r="E39" i="47"/>
  <c r="B40" i="47"/>
  <c r="C40" i="47"/>
  <c r="D40" i="47"/>
  <c r="E40" i="47"/>
  <c r="B41" i="47"/>
  <c r="C41" i="47"/>
  <c r="D41" i="47"/>
  <c r="E41" i="47"/>
  <c r="B42" i="47"/>
  <c r="C42" i="47"/>
  <c r="D42" i="47"/>
  <c r="E42" i="47"/>
  <c r="B43" i="47"/>
  <c r="C43" i="47"/>
  <c r="D43" i="47"/>
  <c r="E43" i="47"/>
  <c r="B44" i="47"/>
  <c r="C44" i="47"/>
  <c r="D44" i="47"/>
  <c r="E44" i="47"/>
  <c r="B45" i="47"/>
  <c r="C45" i="47"/>
  <c r="D45" i="47"/>
  <c r="E45" i="47"/>
  <c r="B46" i="47"/>
  <c r="C46" i="47"/>
  <c r="D46" i="47"/>
  <c r="E46" i="47"/>
  <c r="B47" i="47"/>
  <c r="C47" i="47"/>
  <c r="D47" i="47"/>
  <c r="E47" i="47"/>
  <c r="D68" i="44"/>
  <c r="D69" i="44"/>
  <c r="D70" i="44"/>
  <c r="D71" i="44"/>
  <c r="D72" i="44"/>
  <c r="D73" i="44"/>
  <c r="D74" i="44"/>
  <c r="D75" i="44"/>
  <c r="D76" i="44"/>
  <c r="B77" i="44"/>
  <c r="C77" i="44"/>
  <c r="E77" i="44"/>
  <c r="I62" i="44"/>
  <c r="I61" i="44"/>
  <c r="I60" i="44"/>
  <c r="I59" i="44"/>
  <c r="I58" i="44"/>
  <c r="I57" i="44"/>
  <c r="I56" i="44"/>
  <c r="I55" i="44"/>
  <c r="I54" i="44"/>
  <c r="D62" i="44"/>
  <c r="D61" i="44"/>
  <c r="D60" i="44"/>
  <c r="D59" i="44"/>
  <c r="D58" i="44"/>
  <c r="D57" i="44"/>
  <c r="D56" i="44"/>
  <c r="D55" i="44"/>
  <c r="D54" i="44"/>
  <c r="I48" i="44"/>
  <c r="I47" i="44"/>
  <c r="I46" i="44"/>
  <c r="I45" i="44"/>
  <c r="I44" i="44"/>
  <c r="I43" i="44"/>
  <c r="I42" i="44"/>
  <c r="I41" i="44"/>
  <c r="I40" i="44"/>
  <c r="D48" i="44"/>
  <c r="D47" i="44"/>
  <c r="D46" i="44"/>
  <c r="D45" i="44"/>
  <c r="D44" i="44"/>
  <c r="D43" i="44"/>
  <c r="D42" i="44"/>
  <c r="D41" i="44"/>
  <c r="D40" i="44"/>
  <c r="I34" i="44"/>
  <c r="I33" i="44"/>
  <c r="I32" i="44"/>
  <c r="I31" i="44"/>
  <c r="I30" i="44"/>
  <c r="I29" i="44"/>
  <c r="I28" i="44"/>
  <c r="I27" i="44"/>
  <c r="I26" i="44"/>
  <c r="D34" i="44"/>
  <c r="D33" i="44"/>
  <c r="D32" i="44"/>
  <c r="D31" i="44"/>
  <c r="D30" i="44"/>
  <c r="D29" i="44"/>
  <c r="D28" i="44"/>
  <c r="D27" i="44"/>
  <c r="D26" i="44"/>
  <c r="I20" i="44"/>
  <c r="I19" i="44"/>
  <c r="I18" i="44"/>
  <c r="I17" i="44"/>
  <c r="I16" i="44"/>
  <c r="I15" i="44"/>
  <c r="I14" i="44"/>
  <c r="I13" i="44"/>
  <c r="I12" i="44"/>
  <c r="J63" i="44"/>
  <c r="H63" i="44"/>
  <c r="G63" i="44"/>
  <c r="E63" i="44"/>
  <c r="C63" i="44"/>
  <c r="B63" i="44"/>
  <c r="J49" i="44"/>
  <c r="H49" i="44"/>
  <c r="G49" i="44"/>
  <c r="E49" i="44"/>
  <c r="C49" i="44"/>
  <c r="B49" i="44"/>
  <c r="J35" i="44"/>
  <c r="H35" i="44"/>
  <c r="G35" i="44"/>
  <c r="E35" i="44"/>
  <c r="C35" i="44"/>
  <c r="B35" i="44"/>
  <c r="J21" i="44"/>
  <c r="H21" i="44"/>
  <c r="G21" i="44"/>
  <c r="C21" i="44"/>
  <c r="D13" i="44"/>
  <c r="D25" i="47" s="1"/>
  <c r="D14" i="44"/>
  <c r="D26" i="47" s="1"/>
  <c r="D15" i="44"/>
  <c r="D27" i="47" s="1"/>
  <c r="D16" i="44"/>
  <c r="D28" i="47" s="1"/>
  <c r="D17" i="44"/>
  <c r="D29" i="47" s="1"/>
  <c r="D18" i="44"/>
  <c r="D30" i="47" s="1"/>
  <c r="D19" i="44"/>
  <c r="D31" i="47" s="1"/>
  <c r="D20" i="44"/>
  <c r="D32" i="47" s="1"/>
  <c r="D12" i="44"/>
  <c r="D24" i="47" s="1"/>
  <c r="E21" i="44"/>
  <c r="B21" i="44"/>
  <c r="B8" i="47" l="1"/>
  <c r="D8" i="47" s="1"/>
  <c r="B7" i="47"/>
  <c r="B11" i="47"/>
  <c r="D11" i="47" s="1"/>
  <c r="B13" i="47"/>
  <c r="D13" i="47" s="1"/>
  <c r="B9" i="47"/>
  <c r="B14" i="47"/>
  <c r="D14" i="47" s="1"/>
  <c r="C33" i="47"/>
  <c r="B12" i="47"/>
  <c r="D12" i="47" s="1"/>
  <c r="C48" i="47"/>
  <c r="B48" i="47"/>
  <c r="B33" i="47"/>
  <c r="B15" i="47"/>
  <c r="E48" i="47"/>
  <c r="E49" i="47" s="1"/>
  <c r="B10" i="47"/>
  <c r="D10" i="47" s="1"/>
  <c r="D48" i="47"/>
  <c r="D33" i="47"/>
  <c r="E33" i="47"/>
  <c r="E34" i="47" s="1"/>
  <c r="D77" i="44"/>
  <c r="I63" i="44"/>
  <c r="D35" i="44"/>
  <c r="I49" i="44"/>
  <c r="D49" i="44"/>
  <c r="I35" i="44"/>
  <c r="I21" i="44"/>
  <c r="D63" i="44"/>
  <c r="D21" i="44"/>
  <c r="B19" i="47" l="1"/>
  <c r="B16" i="47"/>
  <c r="I14" i="43" l="1"/>
  <c r="E11" i="27"/>
  <c r="E10" i="27"/>
  <c r="E9" i="27"/>
  <c r="H10" i="42"/>
  <c r="J15" i="33" l="1"/>
  <c r="C9" i="47" s="1"/>
  <c r="D9" i="47" s="1"/>
  <c r="I25" i="33"/>
  <c r="P9" i="24" l="1"/>
  <c r="P10" i="24"/>
  <c r="P11" i="24"/>
  <c r="P12" i="24"/>
  <c r="P13" i="24"/>
  <c r="P8" i="24"/>
  <c r="N8" i="24"/>
  <c r="O8" i="24" s="1"/>
  <c r="N9" i="24"/>
  <c r="N10" i="24"/>
  <c r="N11" i="24"/>
  <c r="N12" i="24"/>
  <c r="N13" i="24"/>
  <c r="M9" i="24"/>
  <c r="M10" i="24"/>
  <c r="M11" i="24"/>
  <c r="M12" i="24"/>
  <c r="M13" i="24"/>
  <c r="M8" i="24"/>
  <c r="Q8" i="24" l="1"/>
  <c r="Q13" i="24"/>
  <c r="Q12" i="24"/>
  <c r="Q11" i="24"/>
  <c r="Q10" i="24"/>
  <c r="Q9" i="24"/>
  <c r="H9" i="29" l="1"/>
  <c r="H10" i="29"/>
  <c r="K8" i="15"/>
  <c r="K9" i="15"/>
  <c r="K10" i="15"/>
  <c r="K11" i="15"/>
  <c r="K12" i="15"/>
  <c r="K13" i="15"/>
  <c r="AG20" i="38"/>
  <c r="AF20" i="38"/>
  <c r="AE20" i="38"/>
  <c r="AD20" i="38"/>
  <c r="AC20" i="38"/>
  <c r="AB20" i="38"/>
  <c r="AA20" i="38"/>
  <c r="Z20" i="38"/>
  <c r="Y20" i="38"/>
  <c r="X20" i="38"/>
  <c r="W20" i="38"/>
  <c r="V20" i="38"/>
  <c r="U20" i="38"/>
  <c r="T20" i="38"/>
  <c r="S20" i="38"/>
  <c r="R20" i="38"/>
  <c r="Q20" i="38"/>
  <c r="P20" i="38"/>
  <c r="O20" i="38"/>
  <c r="N20" i="38"/>
  <c r="M20" i="38"/>
  <c r="L20" i="38"/>
  <c r="K20" i="38"/>
  <c r="J20" i="38"/>
  <c r="I20" i="38"/>
  <c r="H20" i="38"/>
  <c r="G20" i="38"/>
  <c r="F20" i="38"/>
  <c r="E20" i="38"/>
  <c r="D20" i="38"/>
  <c r="C20" i="38"/>
  <c r="B19" i="38"/>
  <c r="B18" i="38"/>
  <c r="B17" i="38"/>
  <c r="B16" i="38"/>
  <c r="B15" i="38"/>
  <c r="B14" i="38"/>
  <c r="B13" i="38"/>
  <c r="B12" i="38"/>
  <c r="B11" i="38"/>
  <c r="B10" i="38"/>
  <c r="B9" i="38"/>
  <c r="B8" i="38"/>
  <c r="AG20" i="35"/>
  <c r="AF20" i="35"/>
  <c r="AE20" i="35"/>
  <c r="AD20" i="35"/>
  <c r="AC20" i="35"/>
  <c r="AB20" i="35"/>
  <c r="AA20" i="35"/>
  <c r="Z20" i="35"/>
  <c r="Y20" i="35"/>
  <c r="X20" i="35"/>
  <c r="W20" i="35"/>
  <c r="V20" i="35"/>
  <c r="U20" i="35"/>
  <c r="T20" i="35"/>
  <c r="S20" i="35"/>
  <c r="R20" i="35"/>
  <c r="Q20" i="35"/>
  <c r="P20" i="35"/>
  <c r="O20" i="35"/>
  <c r="N20" i="35"/>
  <c r="M20" i="35"/>
  <c r="L20" i="35"/>
  <c r="K20" i="35"/>
  <c r="J20" i="35"/>
  <c r="I20" i="35"/>
  <c r="H20" i="35"/>
  <c r="G20" i="35"/>
  <c r="F20" i="35"/>
  <c r="E20" i="35"/>
  <c r="D20" i="35"/>
  <c r="C20" i="35"/>
  <c r="B19" i="35"/>
  <c r="B18" i="35"/>
  <c r="B17" i="35"/>
  <c r="B16" i="35"/>
  <c r="B15" i="35"/>
  <c r="B14" i="35"/>
  <c r="B13" i="35"/>
  <c r="B12" i="35"/>
  <c r="B11" i="35"/>
  <c r="B10" i="35"/>
  <c r="B9" i="35"/>
  <c r="B8" i="35"/>
  <c r="H13" i="29"/>
  <c r="H12" i="29"/>
  <c r="H11" i="29"/>
  <c r="H13" i="28"/>
  <c r="H12" i="28"/>
  <c r="H11" i="28"/>
  <c r="H10" i="28"/>
  <c r="E8" i="27" s="1"/>
  <c r="E12" i="27" s="1"/>
  <c r="C15" i="47" s="1"/>
  <c r="D15" i="47" s="1"/>
  <c r="I14" i="17"/>
  <c r="B20" i="35" l="1"/>
  <c r="B20" i="38"/>
  <c r="K14" i="15"/>
  <c r="H14" i="29"/>
  <c r="H14" i="28"/>
  <c r="C7" i="47" s="1"/>
  <c r="C16" i="47" l="1"/>
  <c r="D7" i="47"/>
</calcChain>
</file>

<file path=xl/comments1.xml><?xml version="1.0" encoding="utf-8"?>
<comments xmlns="http://schemas.openxmlformats.org/spreadsheetml/2006/main">
  <authors>
    <author>Angela Bartone</author>
  </authors>
  <commentList>
    <comment ref="B10" authorId="0" shapeId="0">
      <text>
        <r>
          <rPr>
            <b/>
            <sz val="9"/>
            <color indexed="81"/>
            <rFont val="Tahoma"/>
            <family val="2"/>
          </rPr>
          <t xml:space="preserve">
SELEZIONARE RICERCA O SVILUPPO</t>
        </r>
      </text>
    </comment>
    <comment ref="G10" authorId="0" shapeId="0">
      <text>
        <r>
          <rPr>
            <b/>
            <sz val="9"/>
            <color indexed="81"/>
            <rFont val="Tahoma"/>
            <family val="2"/>
          </rPr>
          <t xml:space="preserve">
SELEZIONARE RICERCA O SVILUPPO</t>
        </r>
      </text>
    </comment>
    <comment ref="C11" authorId="0" shapeId="0">
      <text>
        <r>
          <rPr>
            <b/>
            <sz val="9"/>
            <color indexed="81"/>
            <rFont val="Tahoma"/>
            <family val="2"/>
          </rPr>
          <t>DA NON VALORIZZARE NEL I SAL</t>
        </r>
      </text>
    </comment>
    <comment ref="H11" authorId="0" shapeId="0">
      <text>
        <r>
          <rPr>
            <b/>
            <sz val="9"/>
            <color indexed="81"/>
            <rFont val="Tahoma"/>
            <family val="2"/>
          </rPr>
          <t>DA NON VALORIZZARE NEL I SAL</t>
        </r>
      </text>
    </comment>
    <comment ref="B24" authorId="0" shapeId="0">
      <text>
        <r>
          <rPr>
            <b/>
            <sz val="9"/>
            <color indexed="81"/>
            <rFont val="Tahoma"/>
            <family val="2"/>
          </rPr>
          <t xml:space="preserve">
SELEZIONARE RICERCA O SVILUPPO</t>
        </r>
      </text>
    </comment>
    <comment ref="G24" authorId="0" shapeId="0">
      <text>
        <r>
          <rPr>
            <b/>
            <sz val="9"/>
            <color indexed="81"/>
            <rFont val="Tahoma"/>
            <family val="2"/>
          </rPr>
          <t xml:space="preserve">
SELEZIONARE RICERCA O SVILUPPO</t>
        </r>
      </text>
    </comment>
    <comment ref="C25" authorId="0" shapeId="0">
      <text>
        <r>
          <rPr>
            <b/>
            <sz val="9"/>
            <color indexed="81"/>
            <rFont val="Tahoma"/>
            <family val="2"/>
          </rPr>
          <t>DA NON VALORIZZARE NEL I SAL</t>
        </r>
      </text>
    </comment>
    <comment ref="H25" authorId="0" shapeId="0">
      <text>
        <r>
          <rPr>
            <b/>
            <sz val="9"/>
            <color indexed="81"/>
            <rFont val="Tahoma"/>
            <family val="2"/>
          </rPr>
          <t>DA NON VALORIZZARE NEL I SAL</t>
        </r>
      </text>
    </comment>
    <comment ref="B38" authorId="0" shapeId="0">
      <text>
        <r>
          <rPr>
            <b/>
            <sz val="9"/>
            <color indexed="81"/>
            <rFont val="Tahoma"/>
            <family val="2"/>
          </rPr>
          <t xml:space="preserve">
SELEZIONARE RICERCA O SVILUPPO</t>
        </r>
      </text>
    </comment>
    <comment ref="G38" authorId="0" shapeId="0">
      <text>
        <r>
          <rPr>
            <b/>
            <sz val="9"/>
            <color indexed="81"/>
            <rFont val="Tahoma"/>
            <family val="2"/>
          </rPr>
          <t xml:space="preserve">
SELEZIONARE RICERCA O SVILUPPO</t>
        </r>
      </text>
    </comment>
    <comment ref="C39" authorId="0" shapeId="0">
      <text>
        <r>
          <rPr>
            <b/>
            <sz val="9"/>
            <color indexed="81"/>
            <rFont val="Tahoma"/>
            <family val="2"/>
          </rPr>
          <t>DA NON VALORIZZARE NEL I SAL</t>
        </r>
      </text>
    </comment>
    <comment ref="H39" authorId="0" shapeId="0">
      <text>
        <r>
          <rPr>
            <b/>
            <sz val="9"/>
            <color indexed="81"/>
            <rFont val="Tahoma"/>
            <family val="2"/>
          </rPr>
          <t>DA NON VALORIZZARE NEL I SAL</t>
        </r>
      </text>
    </comment>
    <comment ref="B52" authorId="0" shapeId="0">
      <text>
        <r>
          <rPr>
            <b/>
            <sz val="9"/>
            <color indexed="81"/>
            <rFont val="Tahoma"/>
            <family val="2"/>
          </rPr>
          <t xml:space="preserve">
SELEZIONARE RICERCA O SVILUPPO</t>
        </r>
      </text>
    </comment>
    <comment ref="G52" authorId="0" shapeId="0">
      <text>
        <r>
          <rPr>
            <b/>
            <sz val="9"/>
            <color indexed="81"/>
            <rFont val="Tahoma"/>
            <family val="2"/>
          </rPr>
          <t xml:space="preserve">
SELEZIONARE RICERCA O SVILUPPO</t>
        </r>
      </text>
    </comment>
    <comment ref="C53" authorId="0" shapeId="0">
      <text>
        <r>
          <rPr>
            <b/>
            <sz val="9"/>
            <color indexed="81"/>
            <rFont val="Tahoma"/>
            <family val="2"/>
          </rPr>
          <t>DA NON VALORIZZARE NEL I SAL</t>
        </r>
      </text>
    </comment>
    <comment ref="H53" authorId="0" shapeId="0">
      <text>
        <r>
          <rPr>
            <b/>
            <sz val="9"/>
            <color indexed="81"/>
            <rFont val="Tahoma"/>
            <family val="2"/>
          </rPr>
          <t>DA NON VALORIZZARE NEL I SAL</t>
        </r>
      </text>
    </comment>
    <comment ref="B66" authorId="0" shapeId="0">
      <text>
        <r>
          <rPr>
            <b/>
            <sz val="9"/>
            <color indexed="81"/>
            <rFont val="Tahoma"/>
            <family val="2"/>
          </rPr>
          <t xml:space="preserve">
SELEZIONARE RICERCA O SVILUPPO</t>
        </r>
      </text>
    </comment>
    <comment ref="C67" authorId="0" shapeId="0">
      <text>
        <r>
          <rPr>
            <b/>
            <sz val="9"/>
            <color indexed="81"/>
            <rFont val="Tahoma"/>
            <family val="2"/>
          </rPr>
          <t>DA NON VALORIZZARE NEL I SAL</t>
        </r>
      </text>
    </comment>
  </commentList>
</comments>
</file>

<file path=xl/sharedStrings.xml><?xml version="1.0" encoding="utf-8"?>
<sst xmlns="http://schemas.openxmlformats.org/spreadsheetml/2006/main" count="441" uniqueCount="203">
  <si>
    <t>TOTALE</t>
  </si>
  <si>
    <t>Avvertenze:</t>
  </si>
  <si>
    <t>Descrizione</t>
  </si>
  <si>
    <t>Codice</t>
  </si>
  <si>
    <t>Fornitore</t>
  </si>
  <si>
    <t xml:space="preserve">% Attribuita </t>
  </si>
  <si>
    <t>Data pagamento</t>
  </si>
  <si>
    <t>Data               fattura</t>
  </si>
  <si>
    <t>Periodo dal                               al</t>
  </si>
  <si>
    <t>Data         fattura</t>
  </si>
  <si>
    <t>DATI RELATIVI AL DOCUMENTO DI SPESA</t>
  </si>
  <si>
    <t>N. ore dedicate al progetto nel mese</t>
  </si>
  <si>
    <t>Totale costi diretti</t>
  </si>
  <si>
    <t xml:space="preserve">Mese e anno </t>
  </si>
  <si>
    <t>Materiali</t>
  </si>
  <si>
    <t>MATERIALI</t>
  </si>
  <si>
    <t>SPESE GENERALI</t>
  </si>
  <si>
    <t>07.21</t>
  </si>
  <si>
    <t>Importo imputato al progetto</t>
  </si>
  <si>
    <t>Descrizione (specificare se si tratta di impianto, macchinario o attrezzatura)</t>
  </si>
  <si>
    <t>Importo</t>
  </si>
  <si>
    <t>Descrizione                                                                                  (specificare se si tratta di software, brevetti o di diritti di utilizzazione delle opere dell'ingegno)</t>
  </si>
  <si>
    <t>Attività svolte</t>
  </si>
  <si>
    <t xml:space="preserve"> </t>
  </si>
  <si>
    <t>Data,</t>
  </si>
  <si>
    <t>Firma Legale Rappresentante</t>
  </si>
  <si>
    <t>Totale ore lavorate</t>
  </si>
  <si>
    <t>FIRMA (di chi svolge l'attività)</t>
  </si>
  <si>
    <t>Numero fattura</t>
  </si>
  <si>
    <t>Personale dipendente e distaccato</t>
  </si>
  <si>
    <t>Totale spese generali
(15% dei costi diretti)</t>
  </si>
  <si>
    <t>COGNOME E NOME: ____________________________________Mese di riferimento_________________</t>
  </si>
  <si>
    <t>Tipologia dei costi diretti</t>
  </si>
  <si>
    <t>Cognome e nome del dipendente</t>
  </si>
  <si>
    <t>Cognome e nome del collaboratore</t>
  </si>
  <si>
    <t>Tot.Ore</t>
  </si>
  <si>
    <t>07.01.01</t>
  </si>
  <si>
    <t>07.60</t>
  </si>
  <si>
    <t>07.62</t>
  </si>
  <si>
    <t>07.24</t>
  </si>
  <si>
    <t>DIPENDENTE 1</t>
  </si>
  <si>
    <t>Lettera incarico</t>
  </si>
  <si>
    <t>DIPENDENTE 2</t>
  </si>
  <si>
    <t>DIPENDENTE 3</t>
  </si>
  <si>
    <t>DIPENDENTE 4</t>
  </si>
  <si>
    <t>Estratto conto o DSAN con cui ciascun dipendente dichiara di essere stato pagato</t>
  </si>
  <si>
    <t>CV datati e firmati</t>
  </si>
  <si>
    <t>Timesheet di ciascun mese di attività</t>
  </si>
  <si>
    <t>LUL relativi ai mesi rendicontati</t>
  </si>
  <si>
    <t>COLLABORATORE 1</t>
  </si>
  <si>
    <t>COLLABORATORE 2</t>
  </si>
  <si>
    <t>COLLABORATORE 3</t>
  </si>
  <si>
    <t>COLLABORATORE 4</t>
  </si>
  <si>
    <t>Unità di costi standard  € 33</t>
  </si>
  <si>
    <t>…</t>
  </si>
  <si>
    <t>Data fine periodo di rendicontazione</t>
  </si>
  <si>
    <t>Quota imputata al progetto</t>
  </si>
  <si>
    <t>Mesi da considerare</t>
  </si>
  <si>
    <t>Durata amm.to in anni</t>
  </si>
  <si>
    <t>Durata amm.to in mesi</t>
  </si>
  <si>
    <t>% amm.to annuo</t>
  </si>
  <si>
    <t>Amm.to annuo</t>
  </si>
  <si>
    <t>ALIMENTARE LE CELLE DI COLORE GIALLO</t>
  </si>
  <si>
    <t>MATERIALE 1</t>
  </si>
  <si>
    <t>MATERIALE 2</t>
  </si>
  <si>
    <t>MATERIALE 3</t>
  </si>
  <si>
    <t>MATERIALE 4</t>
  </si>
  <si>
    <t>Fattura in xml</t>
  </si>
  <si>
    <t>Documento di trasporto</t>
  </si>
  <si>
    <t>Eventuale verbale di collaudo/ accettazione</t>
  </si>
  <si>
    <t>Copia del c/c da cui si evinca il pagamento</t>
  </si>
  <si>
    <t>In caso di utilizzo parziale, dichiarazione del responsabile che giustifichi la percentuale di utilizzo</t>
  </si>
  <si>
    <t>STRUMENTAZIONE 1</t>
  </si>
  <si>
    <t>STRUMENTAZIONE 2</t>
  </si>
  <si>
    <t>STRUMENTAZIONE 3</t>
  </si>
  <si>
    <t>STRUMENTAZIONE 4</t>
  </si>
  <si>
    <r>
      <t xml:space="preserve">Fattura in xml </t>
    </r>
    <r>
      <rPr>
        <u/>
        <sz val="10"/>
        <rFont val="Roboto"/>
      </rPr>
      <t>con evidenza del CUP</t>
    </r>
  </si>
  <si>
    <t>Copia del contratto relativo alle licenze e/o diritti di utilizzo di titoli della proprietà industriale</t>
  </si>
  <si>
    <t>Documentazione che attesti l’acquisizione di brevetti o beni immateriali da fonti esterne a prezzi di mercato</t>
  </si>
  <si>
    <t xml:space="preserve">Fattura in xml con evidenza del CUP </t>
  </si>
  <si>
    <t xml:space="preserve">Sono ammessi al finanziamento soltanto i costi attribuibili per competenza al periodo di riferimento, dalla data di avvio del progetto e a condizione che siano stati effettivamente pagati, con le sole eccezioni degli oneri differiti per il personale dipendente. </t>
  </si>
  <si>
    <t>Il rendiconto si articola in un foglio di riepilogo e in diversi fogli relativi a ciascuna voce di spesa considerata ammissibile dal Bando Ricerca 2025.</t>
  </si>
  <si>
    <t>La documentazione di spesa dovrà riportare il codice CUP su tutti i documenti amministrativi e contabili, cartacei ed informatici, relativi al progetto.</t>
  </si>
  <si>
    <t>PERSONALE DIPENDENTE</t>
  </si>
  <si>
    <t>WP di riferimento</t>
  </si>
  <si>
    <t>RI/SS</t>
  </si>
  <si>
    <t>Mese e anno di attività</t>
  </si>
  <si>
    <t xml:space="preserve">TIME-SHEET PERSONALE DIPENDENTE </t>
  </si>
  <si>
    <t>Periodo:</t>
  </si>
  <si>
    <t>VERIFICARE CHE NELLA PEC SIANO ALLEGATI I SEGUENTI DOCUMENTI:</t>
  </si>
  <si>
    <r>
      <t xml:space="preserve">Sarà ammessa a contributo soltanto la spesa relativa al personale dipendente e distaccato del soggetto beneficiario impegnato nella attività di ricerca industriale e/o sviluppo sperimentale, in possesso di adeguata qualificazione.
Per le premialità di cui all'allegato 1 bis, la data di assunzione del dipendente o dell'apprendista deve precedere o essere contestuale alla data di avvio del progetto e il contratto di lavoro a tempo pieno deve avere una durata almeno pari a quella del progetto, </t>
    </r>
    <r>
      <rPr>
        <u/>
        <sz val="10"/>
        <rFont val="Roboto"/>
      </rPr>
      <t>comprensiva di eventuali proroghe</t>
    </r>
    <r>
      <rPr>
        <sz val="10"/>
        <rFont val="Roboto"/>
      </rPr>
      <t>.</t>
    </r>
  </si>
  <si>
    <t>In caso di premialità per assunzione di nuovi dipendenti trasmettere il contratto di assunzione.</t>
  </si>
  <si>
    <t>Costo orario</t>
  </si>
  <si>
    <t>07.64</t>
  </si>
  <si>
    <t>TIME-SHEET PERSONALE CON CONTRATTO A PROGETTO</t>
  </si>
  <si>
    <t>FIRMA DEL RESPONSABILE SCIENTIFICO</t>
  </si>
  <si>
    <t>Il sottoscritto dichiara che  le collaborazioni di cui sopra non sono state svolte da persone fisiche, in regime di attività autonoma, che detengono, anche in forma indiretta, partecipazioni qualificate al capitale sociale della società.</t>
  </si>
  <si>
    <t>Descrizione attività</t>
  </si>
  <si>
    <t>Impresa o libero professionista</t>
  </si>
  <si>
    <t>N° fattura</t>
  </si>
  <si>
    <t>Data fattura</t>
  </si>
  <si>
    <t>Lavoratore parasubordinato oppure imprese associate o collegate</t>
  </si>
  <si>
    <t>Mese e anno</t>
  </si>
  <si>
    <t>Ore dedicate al progetto nel mese</t>
  </si>
  <si>
    <t>IMPRESA O LIBERO PROFESSIONISTA</t>
  </si>
  <si>
    <t>LAVORATORE PARASUBORDINATO OPPURE IMPRESE ASSOCIATE O COLLEGATE</t>
  </si>
  <si>
    <t>Descrizione dell'attività svolta</t>
  </si>
  <si>
    <t>Si considerano consulenze di ricerca esclusivamente quelle riguardanti aspetti estremamente specialistici ai fini dell’attività di ricerca del progetto. 
Il contratto dovrà contenere l'indicazione della durata dell'incarico, della remunerazione e di eventuali maggiorazioni per diarie e spese, delle attività da svolgere e delle modalità di esecuzione.
Nel caso di consulenze o prestazioni affidate a soggetti che abbiano rapporti di cointeressenza con il soggetto beneficiario (imprese associate o imprese collegate), il beneficiario sarà tenuto a far rispettare a detti soggetti i criteri di imputazione e determinazione dei costi di cui al Bando. In particolare, in fase di rendicontazione, il beneficiario è tenuto a presentare, oltre alle fatture e agli altri titoli di spesa debitamente quietanzati, relativi alle consulenze e/o alle prestazioni realizzate dal “soggetto collegato”, anche il rendiconto a costi reali del “soggetto collegato”. In caso di discordanza tra gli importi risultanti dalle fatture e dal rendiconto, sarà considerato ammissibile il minore tra quello indicato in fattura al netto dell’I.V.A., o in altra documentazione ritenuta equipollente, e quello risultante dall’applicazione dei presenti criteri, presente nel rendiconto. Il costo delle consulenze di ricerca affidate a imprese associate o collegate non dovrà superare il 20% del costo complessivo del progetto ammesso a contributo, nel rispetto della prevalenza dell’attività svolta in ambito regionale.
Non sono ammesse a contributo le consulenze di ricerca affidate da centri di ricerca o organismi di ricerca.</t>
  </si>
  <si>
    <t>CV datati e firmati/Brochure della società</t>
  </si>
  <si>
    <t>Fattura in xml o nota di prestazione</t>
  </si>
  <si>
    <t>Copia del contratto</t>
  </si>
  <si>
    <t>Pagamento con evidenza del CRO</t>
  </si>
  <si>
    <t>CONSULENTE 1</t>
  </si>
  <si>
    <t>CONSULENTE 2</t>
  </si>
  <si>
    <t>CONSULENTE 3</t>
  </si>
  <si>
    <t>CONSULENTE 4</t>
  </si>
  <si>
    <t>AMMORTAMENTO ATTREZZATURE E STRUMENTAZIONI</t>
  </si>
  <si>
    <t>Copia del c/c da cui si evinca il pagamento/ Bonifico con evidenza del CRO</t>
  </si>
  <si>
    <t>DSAN del legale rappresentante - attrezzatura da conservare per 3/5 anni</t>
  </si>
  <si>
    <r>
      <t xml:space="preserve">Saranno ammesse a contributo le quote di ammortamento relative all’acquisto di attrezzature e/o strumentazioni nuove inserite nel libro cespiti (o in altra documentazione equivalente), successivamente all’avvio del progetto e, nello specifico:
- di attrezzature e/o strumentazioni strettamente collegate al progetto nella misura e per il periodo in cui sono utilizzati per il progetto;
- del software applicato alle relative attrezzature e/o strumentazioni.
I costi per l’acquisizione delle attrezzature e delle strumentazioni dovranno essere rendicontati secondo i seguenti criteri:
- per le attrezzature e le strumentazioni da utilizzare esclusivamente per il progetto, in base all'ammontare della fattura </t>
    </r>
    <r>
      <rPr>
        <b/>
        <sz val="10"/>
        <rFont val="Roboto"/>
      </rPr>
      <t>al netto dell’I.V.A</t>
    </r>
    <r>
      <rPr>
        <sz val="10"/>
        <rFont val="Roboto"/>
      </rPr>
      <t xml:space="preserve">., </t>
    </r>
    <r>
      <rPr>
        <b/>
        <sz val="10"/>
        <rFont val="Roboto"/>
      </rPr>
      <t>ma compresi dazi doganali, trasporto, imballo ed eventuale montaggio</t>
    </r>
    <r>
      <rPr>
        <sz val="10"/>
        <rFont val="Roboto"/>
      </rPr>
      <t xml:space="preserve"> e con esclusione di qualsiasi ricarico per spese generali, rapportato al periodo di utilizzo rispetto al periodo di ammortamento del bene;
- per le attrezzature e le strumentazioni il cui uso sia necessario ma non esclusivo per il progetto, il costo relativo, da calcolare come indicato al punto precedente, sarà ammesso all’agevolazione in parte proporzionale all’uso effettivo per il progetto.
</t>
    </r>
    <r>
      <rPr>
        <b/>
        <sz val="10"/>
        <rFont val="Roboto"/>
      </rPr>
      <t xml:space="preserve">Qualora un’attrezzatura o strumentazione abbia un costo inferiore a 516,46 euro e sia utilizzata interamente per il progetto, le spese sostenute per l’acquisto potranno essere esposte interamente nel rendiconto. </t>
    </r>
  </si>
  <si>
    <r>
      <t xml:space="preserve">Costo sostenuto 
</t>
    </r>
    <r>
      <rPr>
        <b/>
        <u/>
        <sz val="11"/>
        <rFont val="Roboto"/>
      </rPr>
      <t>al netto dell'IVA</t>
    </r>
  </si>
  <si>
    <r>
      <t xml:space="preserve">Importo imputato al progetto </t>
    </r>
    <r>
      <rPr>
        <b/>
        <u/>
        <sz val="11"/>
        <rFont val="Roboto"/>
      </rPr>
      <t>iva esclusa</t>
    </r>
  </si>
  <si>
    <t>Idonea documentazione che evidenzi l'utilizzo esclusivo</t>
  </si>
  <si>
    <r>
      <t xml:space="preserve">Sarà ammessa a contributo la spesa per l’acquisto di materiali (materie prime, componenti, semilavorati, materiali di consumo specifico) impiegati esclusivamente per la realizzazione del Piano di sviluppo </t>
    </r>
    <r>
      <rPr>
        <b/>
        <sz val="10"/>
        <rFont val="Roboto"/>
      </rPr>
      <t>al netto dell'IVA.</t>
    </r>
    <r>
      <rPr>
        <sz val="10"/>
        <rFont val="Roboto"/>
      </rPr>
      <t xml:space="preserve">
Non sarà ammessa a contributo la spesa relativa a prelievi di materiale da magazzino.
Dovrà essere prodotta idonea documentazione che evidenzi l’utilizzo del materiale presso la sede operativa valdostana.
La spesa dovrà essere documentata mediante fatture.
Per materiali si intendono anche le strumentazioni e le attrezzature il cui costo unitario sia inferiore a 516,46 euro.
</t>
    </r>
  </si>
  <si>
    <t>COMPETENZE TECNICHE, SOFTWARE E BREVETTI</t>
  </si>
  <si>
    <t>WP riferimento</t>
  </si>
  <si>
    <t>COMPETENZE</t>
  </si>
  <si>
    <t>SOFTWARE</t>
  </si>
  <si>
    <t>BREVETTI</t>
  </si>
  <si>
    <r>
      <t xml:space="preserve">Le spese per l’acquisizione di licenze d’uso di software specifico per la ricerca saranno determinate in base all’ammontare delle fatture, </t>
    </r>
    <r>
      <rPr>
        <b/>
        <sz val="10"/>
        <rFont val="Roboto"/>
      </rPr>
      <t>al netto dell'I.V.A.</t>
    </r>
    <r>
      <rPr>
        <sz val="10"/>
        <rFont val="Roboto"/>
      </rPr>
      <t xml:space="preserve">, o di altra documentazione ritenuta equipollente.
Non sono ammissibili a finanziamento i software generici quali, ad esempio, software di videoscrittura, per elaborazione dati, gestionali.
Le spese per l'acquisizione di brevetti e diritti di utilizzazione di opere dell'ingegno, purché siano funzionali alla realizzazione del progetto di ricerca, saranno determinate in base all'ammontare delle fatture </t>
    </r>
    <r>
      <rPr>
        <b/>
        <sz val="10"/>
        <rFont val="Roboto"/>
      </rPr>
      <t>al netto dell'I.V.A.</t>
    </r>
    <r>
      <rPr>
        <sz val="10"/>
        <rFont val="Roboto"/>
      </rPr>
      <t xml:space="preserve"> o di altra documentazione ritenuta equipollente. L’acquisizione dovrà avvenire da fonti esterne a prezzi di mercato, nell’ambito di operazioni effettuate alle normali condizioni di mercato e che non comportino elementi di collusione.
Per i beni immateriali il cui uso sia necessario ma non esclusivo per il progetto di ricerca, il costo relativo, da calcolare come indicato ai paragrafi precedenti, sarà ammesso all'agevolazione in parte proporzionale all’uso effettivo per il progetto.</t>
    </r>
  </si>
  <si>
    <t>FIDEIUSSIONE</t>
  </si>
  <si>
    <t>Identificativo Polizza</t>
  </si>
  <si>
    <t>Data</t>
  </si>
  <si>
    <t>Scadenza</t>
  </si>
  <si>
    <t>COSTO DELLA FIDEIUSSIONE</t>
  </si>
  <si>
    <t>RI</t>
  </si>
  <si>
    <t>SS</t>
  </si>
  <si>
    <t>07.26</t>
  </si>
  <si>
    <r>
      <t>Il costo dovrà essere</t>
    </r>
    <r>
      <rPr>
        <b/>
        <sz val="10"/>
        <rFont val="Roboto"/>
      </rPr>
      <t xml:space="preserve"> ponderato tra ricerca industriale e sviluppo sperimentale</t>
    </r>
    <r>
      <rPr>
        <sz val="10"/>
        <rFont val="Roboto"/>
      </rPr>
      <t xml:space="preserve"> (es: se il progetto è ripartito al 70% su R.I. e al 30% su S.S. il costo della fideiussione sarà imputato per il 70% su R.I. e per il 30% su S.S.). </t>
    </r>
  </si>
  <si>
    <t>Copia del c/c da cui si evinca il pagamento (ed eventuali rinnovi)</t>
  </si>
  <si>
    <t>Copia della polizza</t>
  </si>
  <si>
    <t>Personale con contratto a progetto</t>
  </si>
  <si>
    <t>09.23</t>
  </si>
  <si>
    <r>
      <t xml:space="preserve">Le spese generali sono determinate forfettariamente nella misura pari al </t>
    </r>
    <r>
      <rPr>
        <b/>
        <sz val="10"/>
        <rFont val="Roboto"/>
      </rPr>
      <t>15% della spesa complessiva</t>
    </r>
    <r>
      <rPr>
        <sz val="10"/>
        <rFont val="Roboto"/>
      </rPr>
      <t xml:space="preserve"> ammessa a contributo per il personale dipendente e in collaborazione impegnato nella realizzazione del Piano di sviluppo.
</t>
    </r>
    <r>
      <rPr>
        <b/>
        <sz val="10"/>
        <rFont val="Roboto"/>
      </rPr>
      <t>Non è necessario produrre documenti giustificativi.</t>
    </r>
    <r>
      <rPr>
        <sz val="10"/>
        <rFont val="Roboto"/>
      </rPr>
      <t xml:space="preserve">
</t>
    </r>
  </si>
  <si>
    <t>RECUPERI</t>
  </si>
  <si>
    <t>07.65</t>
  </si>
  <si>
    <t>Acquirente</t>
  </si>
  <si>
    <t>Gli importi o valori sono derivanti:
-	dall’alienazione a terzi di beni materiali pertinenti al progetto, quali attrezzature, prototipi, materiali, prodotti sperimentali;
-	dall’alienazione a terzi dei beni immateriali acquisiti per il progetto;
-	dall’alienazione a terzi, con rinuncia alla proprietà, di beni immateriali messi a punto con il progetto.</t>
  </si>
  <si>
    <t>RECUPERO 1</t>
  </si>
  <si>
    <t>DSAN sottoscritta dal legale rappresentante che motivi l'alienazione</t>
  </si>
  <si>
    <t>RECUPERO 2</t>
  </si>
  <si>
    <t>RECUPERO 3</t>
  </si>
  <si>
    <t>RECUPERO 4</t>
  </si>
  <si>
    <t>Copia del c/c da cui si evinca l'incasso</t>
  </si>
  <si>
    <t>TOTALE RI</t>
  </si>
  <si>
    <t>TOTALE SS</t>
  </si>
  <si>
    <t>WP1</t>
  </si>
  <si>
    <t>WP2</t>
  </si>
  <si>
    <t>WP3</t>
  </si>
  <si>
    <t>WP4</t>
  </si>
  <si>
    <t>WP5</t>
  </si>
  <si>
    <t>WP6</t>
  </si>
  <si>
    <t>WP7</t>
  </si>
  <si>
    <t>WP8</t>
  </si>
  <si>
    <t>WP9</t>
  </si>
  <si>
    <t>BUDGET</t>
  </si>
  <si>
    <t>RENDICONTATO SOCIETA'</t>
  </si>
  <si>
    <t>Totale spesa</t>
  </si>
  <si>
    <t>RESIDUO RENDICONTABILE</t>
  </si>
  <si>
    <t>Intensità di contributo RI</t>
  </si>
  <si>
    <t>Intensità di contributo SS</t>
  </si>
  <si>
    <t>Importo deliberato</t>
  </si>
  <si>
    <r>
      <rPr>
        <sz val="12"/>
        <color theme="8" tint="-0.249977111117893"/>
        <rFont val="Roboto"/>
      </rPr>
      <t xml:space="preserve">RI </t>
    </r>
    <r>
      <rPr>
        <sz val="12"/>
        <rFont val="Roboto"/>
      </rPr>
      <t xml:space="preserve">+ </t>
    </r>
    <r>
      <rPr>
        <sz val="12"/>
        <color theme="9" tint="-0.249977111117893"/>
        <rFont val="Roboto"/>
      </rPr>
      <t>SS</t>
    </r>
  </si>
  <si>
    <t>Progetto ____</t>
  </si>
  <si>
    <t>Beneficiario ________</t>
  </si>
  <si>
    <t>ri/ss</t>
  </si>
  <si>
    <t>Competenze tecniche, brevettate e non brevettate</t>
  </si>
  <si>
    <t>Fideiussione</t>
  </si>
  <si>
    <t>Ammortamento, attrezzature e strumentazioni</t>
  </si>
  <si>
    <t>Spese generali</t>
  </si>
  <si>
    <t>AMMESSO NEI SAL PRECEDENTI</t>
  </si>
  <si>
    <t>RENDICONTATO TOTALE</t>
  </si>
  <si>
    <t>CHECK DA FOGLI DI DETTAGLIO</t>
  </si>
  <si>
    <t>RICERCA CONTRATTUALE, CONSULENZE DI RICERCA E PRESTAZIONI DI PERSONALE QUALIFICATO</t>
  </si>
  <si>
    <t>Ricerca contrattuale, consulenze di ricerca e prestazioni di personale qualificato</t>
  </si>
  <si>
    <t>Recuperi</t>
  </si>
  <si>
    <t>Contributo stimato RI</t>
  </si>
  <si>
    <t>Contributo stimato SS</t>
  </si>
  <si>
    <t>CONTRIBUTO STIMATO</t>
  </si>
  <si>
    <t>1) Compilare i fogli delle singole voci di spesa</t>
  </si>
  <si>
    <t>2) Compilare lo sheet "Rendicontazione"</t>
  </si>
  <si>
    <t>3) Verificare che lo sheet "Riepilogo" non restituisca messaggi di errore</t>
  </si>
  <si>
    <t>4) Sottoscrivere il documento, da trasmettere sia in formato Excel sia in formato pdf</t>
  </si>
  <si>
    <t>SAL</t>
  </si>
  <si>
    <t>INIZIALE</t>
  </si>
  <si>
    <t>INTERMEDIO</t>
  </si>
  <si>
    <t>FINALE</t>
  </si>
  <si>
    <t>BANDO RICERCA 2025 - MODULISTICA PRESENTAZIONE STATI DI AVANZAMENTO DEI PROGETTI DI RICERCA E SVILUPPO</t>
  </si>
  <si>
    <t>PRESTAZIONI DI PERSONALE CON CONTRATTO A PROGETTO</t>
  </si>
  <si>
    <t>Al rendiconto devono essere allegati:
-  i documenti di spesa;
-  la relazione tecnica illustrante le modalità di attuazione dell'intervento, l'avvenuta realizzazione dello stesso e i risultati conseguiti;
-  la dichiarazione di assenza di doppio finanziamento.</t>
  </si>
  <si>
    <t>BUDGET DA LETTERA DI CONCESSIONE</t>
  </si>
  <si>
    <r>
      <rPr>
        <b/>
        <u/>
        <sz val="16"/>
        <color rgb="FFFF0000"/>
        <rFont val="Roboto"/>
      </rPr>
      <t xml:space="preserve">GUIDA ALLA COMPILAZIONE </t>
    </r>
    <r>
      <rPr>
        <b/>
        <sz val="16"/>
        <color rgb="FFFF0000"/>
        <rFont val="Roboto"/>
      </rPr>
      <t xml:space="preserve">
</t>
    </r>
    <r>
      <rPr>
        <sz val="12"/>
        <rFont val="Roboto"/>
      </rPr>
      <t xml:space="preserve">
1. Compilare i dati del beneficiario, del progetto e indicare il SAL di riferimento;
2. Compilare importo deliberato e intensità di contributo (vedasi lettera di concessione);
3. Per ciascun WP selezionare dal menù a tendina RI (ricerca industriale) o SS (sviluppo sperimentale);
4. Per ciascun WP alimentare la colonna del budget approvato con la lettera di concessione;
5. Per ciascun WP alimentare la colonna "Ammesso nei SAL precedenti" con l'importo della spesa già riconosciuta;
6. Per ciascun WP alimentare la colonna di spesa rendicontata, verificando che l'importo coincida con quello indicato sugli sheet precedenti.
</t>
    </r>
  </si>
  <si>
    <t>Prestazioni di personale con contratto a progetto</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</si>
</sst>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164" formatCode="_-* #,##0.00_-;\-* #,##0.00_-;_-* &quot;-&quot;??_-;_-@_-"/>
    <numFmt numFmtId="165" formatCode="&quot;€&quot;\ #,##0.00;\-&quot;€&quot;\ #,##0.00"/>
    <numFmt numFmtId="166" formatCode="_-&quot;€&quot;\ * #,##0.00_-;\-&quot;€&quot;\ * #,##0.00_-;_-&quot;€&quot;\ * &quot;-&quot;??_-;_-@_-"/>
    <numFmt numFmtId="167" formatCode="[$-410]mmm\-yy;@"/>
    <numFmt numFmtId="168" formatCode="_-[$€]\ * #,##0.00_-;\-[$€]\ * #,##0.00_-;_-[$€]\ * &quot;-&quot;??_-;_-@_-"/>
    <numFmt numFmtId="169" formatCode="&quot;L.&quot;\ #,##0;[Red]\-&quot;L.&quot;\ #,##0"/>
  </numFmts>
  <fonts count="40">
    <font>
      <sz val="10"/>
      <name val="Arial"/>
    </font>
    <font>
      <sz val="10"/>
      <name val="Arial"/>
      <family val="2"/>
    </font>
    <font>
      <sz val="10"/>
      <name val="Arial"/>
      <family val="2"/>
    </font>
    <font>
      <sz val="10"/>
      <name val="Helv"/>
    </font>
    <font>
      <sz val="10"/>
      <name val="MS Sans Serif"/>
      <family val="2"/>
    </font>
    <font>
      <sz val="8"/>
      <name val="Arial"/>
      <family val="2"/>
    </font>
    <font>
      <sz val="8"/>
      <name val="Arial"/>
      <family val="2"/>
    </font>
    <font>
      <sz val="10"/>
      <name val="Roboto"/>
    </font>
    <font>
      <sz val="9"/>
      <name val="Roboto"/>
    </font>
    <font>
      <b/>
      <sz val="14"/>
      <name val="Roboto"/>
    </font>
    <font>
      <sz val="14"/>
      <name val="Roboto"/>
    </font>
    <font>
      <sz val="10"/>
      <color rgb="FF000000"/>
      <name val="Roboto"/>
    </font>
    <font>
      <b/>
      <sz val="9"/>
      <name val="Roboto"/>
    </font>
    <font>
      <b/>
      <sz val="10"/>
      <name val="Roboto"/>
    </font>
    <font>
      <sz val="9"/>
      <color rgb="FFFF0000"/>
      <name val="Roboto"/>
    </font>
    <font>
      <sz val="11"/>
      <color rgb="FF000000"/>
      <name val="Roboto"/>
    </font>
    <font>
      <sz val="12"/>
      <name val="Roboto"/>
    </font>
    <font>
      <b/>
      <sz val="11"/>
      <color theme="1"/>
      <name val="Roboto"/>
    </font>
    <font>
      <sz val="11"/>
      <color theme="1"/>
      <name val="Roboto"/>
    </font>
    <font>
      <sz val="10"/>
      <name val="Arial"/>
      <family val="2"/>
    </font>
    <font>
      <u/>
      <sz val="10"/>
      <name val="Roboto"/>
    </font>
    <font>
      <b/>
      <u/>
      <sz val="9"/>
      <name val="Roboto"/>
    </font>
    <font>
      <b/>
      <sz val="12"/>
      <color rgb="FFFF0000"/>
      <name val="Roboto"/>
    </font>
    <font>
      <sz val="10"/>
      <name val="Arial"/>
      <family val="2"/>
    </font>
    <font>
      <b/>
      <sz val="9"/>
      <color rgb="FFFF0000"/>
      <name val="Roboto"/>
    </font>
    <font>
      <sz val="11"/>
      <name val="Roboto"/>
    </font>
    <font>
      <b/>
      <u/>
      <sz val="11"/>
      <name val="Roboto"/>
    </font>
    <font>
      <b/>
      <sz val="12"/>
      <name val="Roboto"/>
    </font>
    <font>
      <sz val="10"/>
      <name val="Geneva"/>
    </font>
    <font>
      <sz val="20"/>
      <name val="Roboto"/>
    </font>
    <font>
      <b/>
      <sz val="18"/>
      <name val="Roboto"/>
    </font>
    <font>
      <sz val="12"/>
      <color theme="8" tint="-0.249977111117893"/>
      <name val="Roboto"/>
    </font>
    <font>
      <sz val="12"/>
      <color theme="9" tint="-0.249977111117893"/>
      <name val="Roboto"/>
    </font>
    <font>
      <sz val="24"/>
      <name val="Roboto"/>
    </font>
    <font>
      <b/>
      <sz val="9"/>
      <color indexed="81"/>
      <name val="Tahoma"/>
      <family val="2"/>
    </font>
    <font>
      <b/>
      <sz val="11"/>
      <name val="Roboto"/>
    </font>
    <font>
      <b/>
      <sz val="14"/>
      <color rgb="FF002060"/>
      <name val="Roboto"/>
    </font>
    <font>
      <b/>
      <sz val="12"/>
      <color theme="0"/>
      <name val="Roboto"/>
    </font>
    <font>
      <b/>
      <sz val="16"/>
      <color rgb="FFFF0000"/>
      <name val="Roboto"/>
    </font>
    <font>
      <b/>
      <u/>
      <sz val="16"/>
      <color rgb="FFFF0000"/>
      <name val="Roboto"/>
    </font>
  </fonts>
  <fills count="8">
    <fill>
      <patternFill patternType="none"/>
    </fill>
    <fill>
      <patternFill patternType="gray125"/>
    </fill>
    <fill>
      <patternFill patternType="solid">
        <fgColor rgb="FFFFFFFF"/>
        <bgColor rgb="FF000000"/>
      </patternFill>
    </fill>
    <fill>
      <patternFill patternType="solid">
        <fgColor rgb="FFFFFFCC"/>
        <bgColor indexed="64"/>
      </patternFill>
    </fill>
    <fill>
      <patternFill patternType="solid">
        <fgColor rgb="FF00206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medium">
        <color indexed="64"/>
      </right>
      <top style="dashed">
        <color indexed="64"/>
      </top>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top style="medium">
        <color indexed="64"/>
      </top>
      <bottom/>
      <diagonal/>
    </border>
  </borders>
  <cellStyleXfs count="15">
    <xf numFmtId="0" fontId="0" fillId="0" borderId="0"/>
    <xf numFmtId="38" fontId="4" fillId="0" borderId="0" applyFont="0" applyFill="0" applyBorder="0" applyAlignment="0" applyProtection="0"/>
    <xf numFmtId="169" fontId="4" fillId="0" borderId="0" applyFont="0" applyFill="0" applyBorder="0" applyAlignment="0" applyProtection="0"/>
    <xf numFmtId="168" fontId="2" fillId="0" borderId="0" applyFont="0" applyFill="0" applyBorder="0" applyAlignment="0" applyProtection="0"/>
    <xf numFmtId="164" fontId="1" fillId="0" borderId="0" applyFont="0" applyFill="0" applyBorder="0" applyAlignment="0" applyProtection="0"/>
    <xf numFmtId="38" fontId="3" fillId="0" borderId="0" applyFont="0" applyFill="0" applyBorder="0" applyAlignment="0" applyProtection="0"/>
    <xf numFmtId="0" fontId="2" fillId="0" borderId="0"/>
    <xf numFmtId="166" fontId="1" fillId="0" borderId="0" applyFont="0" applyFill="0" applyBorder="0" applyAlignment="0" applyProtection="0"/>
    <xf numFmtId="169" fontId="3" fillId="0" borderId="0" applyFont="0" applyFill="0" applyBorder="0" applyAlignment="0" applyProtection="0"/>
    <xf numFmtId="9" fontId="19" fillId="0" borderId="0" applyFont="0" applyFill="0" applyBorder="0" applyAlignment="0" applyProtection="0"/>
    <xf numFmtId="168" fontId="1" fillId="0" borderId="0" applyFont="0" applyFill="0" applyBorder="0" applyAlignment="0" applyProtection="0"/>
    <xf numFmtId="164" fontId="23" fillId="0" borderId="0" applyFont="0" applyFill="0" applyBorder="0" applyAlignment="0" applyProtection="0"/>
    <xf numFmtId="0" fontId="1" fillId="0" borderId="0"/>
    <xf numFmtId="0" fontId="28" fillId="0" borderId="0"/>
    <xf numFmtId="44" fontId="28" fillId="0" borderId="0" applyFont="0" applyFill="0" applyBorder="0" applyAlignment="0" applyProtection="0"/>
  </cellStyleXfs>
  <cellXfs count="221">
    <xf numFmtId="0" fontId="0" fillId="0" borderId="0" xfId="0"/>
    <xf numFmtId="0" fontId="8" fillId="0" borderId="0" xfId="0" applyFont="1" applyProtection="1">
      <protection locked="0"/>
    </xf>
    <xf numFmtId="0" fontId="7" fillId="0" borderId="0" xfId="0" applyFont="1" applyAlignment="1">
      <alignment vertical="center"/>
    </xf>
    <xf numFmtId="0" fontId="9" fillId="0" borderId="0" xfId="0" applyFont="1" applyAlignment="1">
      <alignment horizontal="center" vertical="center"/>
    </xf>
    <xf numFmtId="0" fontId="10" fillId="0" borderId="0" xfId="0" applyFont="1"/>
    <xf numFmtId="0" fontId="8" fillId="0" borderId="0" xfId="0" applyFont="1" applyAlignment="1">
      <alignment horizontal="justify" vertical="center"/>
    </xf>
    <xf numFmtId="0" fontId="7" fillId="0" borderId="0" xfId="0" applyFont="1"/>
    <xf numFmtId="0" fontId="8" fillId="0" borderId="0" xfId="0" applyFont="1" applyAlignment="1">
      <alignment horizontal="left" vertical="center" wrapText="1"/>
    </xf>
    <xf numFmtId="0" fontId="11" fillId="0" borderId="0" xfId="0" applyFont="1"/>
    <xf numFmtId="0" fontId="13" fillId="0" borderId="0" xfId="0" applyFont="1" applyAlignment="1">
      <alignment vertical="center"/>
    </xf>
    <xf numFmtId="0" fontId="12" fillId="0" borderId="1" xfId="6" applyFont="1" applyBorder="1" applyAlignment="1">
      <alignment vertical="center" wrapText="1"/>
    </xf>
    <xf numFmtId="0" fontId="7" fillId="0" borderId="20" xfId="0" applyFont="1" applyBorder="1" applyAlignment="1">
      <alignment horizontal="center" vertical="center" wrapText="1"/>
    </xf>
    <xf numFmtId="1" fontId="8" fillId="0" borderId="1" xfId="6" applyNumberFormat="1" applyFont="1" applyBorder="1" applyAlignment="1" applyProtection="1">
      <alignment horizontal="left" vertical="center"/>
      <protection locked="0"/>
    </xf>
    <xf numFmtId="2" fontId="8" fillId="0" borderId="1" xfId="6" applyNumberFormat="1" applyFont="1" applyBorder="1" applyAlignment="1" applyProtection="1">
      <alignment horizontal="right" vertical="center"/>
      <protection locked="0"/>
    </xf>
    <xf numFmtId="166" fontId="8" fillId="0" borderId="1" xfId="6" applyNumberFormat="1" applyFont="1" applyBorder="1" applyAlignment="1" applyProtection="1">
      <alignment horizontal="right" vertical="center"/>
      <protection locked="0"/>
    </xf>
    <xf numFmtId="0" fontId="15" fillId="0" borderId="0" xfId="0" applyFont="1"/>
    <xf numFmtId="0" fontId="7" fillId="0" borderId="1" xfId="0" applyFont="1" applyBorder="1"/>
    <xf numFmtId="0" fontId="11" fillId="0" borderId="1" xfId="0" applyFont="1" applyBorder="1">
      <extLst>
        <ext xmlns:xfpb="http://schemas.microsoft.com/office/spreadsheetml/2022/featurepropertybag" uri="{C7286773-470A-42A8-94C5-96B5CB345126}">
          <xfpb:xfComplement i="0"/>
        </ext>
      </extLst>
    </xf>
    <xf numFmtId="167" fontId="8" fillId="0" borderId="1" xfId="6" applyNumberFormat="1" applyFont="1" applyBorder="1" applyAlignment="1" applyProtection="1">
      <alignment horizontal="left" vertical="center"/>
      <protection locked="0"/>
    </xf>
    <xf numFmtId="49" fontId="8" fillId="0" borderId="1" xfId="6" applyNumberFormat="1" applyFont="1" applyBorder="1" applyAlignment="1" applyProtection="1">
      <alignment horizontal="left" vertical="center"/>
      <protection locked="0"/>
    </xf>
    <xf numFmtId="166" fontId="12" fillId="0" borderId="1" xfId="3" quotePrefix="1" applyNumberFormat="1" applyFont="1" applyFill="1" applyBorder="1" applyAlignment="1">
      <alignment horizontal="right" vertical="center"/>
    </xf>
    <xf numFmtId="0" fontId="7" fillId="0" borderId="0" xfId="0" applyFont="1" applyAlignment="1">
      <alignment vertical="top"/>
    </xf>
    <xf numFmtId="0" fontId="7" fillId="0" borderId="0" xfId="0" applyFont="1" applyAlignment="1">
      <alignment vertical="top" wrapText="1"/>
    </xf>
    <xf numFmtId="0" fontId="8" fillId="0" borderId="0" xfId="0" applyFont="1"/>
    <xf numFmtId="0" fontId="9" fillId="0" borderId="0" xfId="0" applyFont="1" applyProtection="1">
      <protection locked="0"/>
    </xf>
    <xf numFmtId="0" fontId="9" fillId="0" borderId="0" xfId="0" applyFont="1" applyAlignment="1" applyProtection="1">
      <alignment horizontal="justify" vertical="center"/>
      <protection locked="0"/>
    </xf>
    <xf numFmtId="0" fontId="8" fillId="0" borderId="0" xfId="0" applyFont="1" applyAlignment="1" applyProtection="1">
      <alignment horizontal="justify" vertical="center" wrapText="1"/>
      <protection locked="0"/>
    </xf>
    <xf numFmtId="0" fontId="8" fillId="0" borderId="0" xfId="0" applyFont="1" applyAlignment="1" applyProtection="1">
      <alignment horizontal="justify" vertical="top" wrapText="1"/>
      <protection locked="0"/>
    </xf>
    <xf numFmtId="0" fontId="12" fillId="0" borderId="1"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5" fontId="8" fillId="0" borderId="1" xfId="0" applyNumberFormat="1" applyFont="1" applyBorder="1" applyAlignment="1">
      <alignment horizontal="right" vertical="center" wrapText="1"/>
    </xf>
    <xf numFmtId="0" fontId="9" fillId="0" borderId="0" xfId="0" applyFont="1" applyAlignment="1">
      <alignment vertical="center"/>
    </xf>
    <xf numFmtId="0" fontId="12" fillId="0" borderId="2" xfId="0" applyFont="1" applyBorder="1" applyAlignment="1">
      <alignment horizontal="center" vertical="center" wrapText="1"/>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1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17" fillId="0" borderId="0" xfId="0" applyFont="1" applyAlignment="1">
      <alignment horizontal="justify" vertical="center"/>
    </xf>
    <xf numFmtId="0" fontId="8" fillId="0" borderId="0" xfId="0" applyFont="1" applyAlignment="1">
      <alignment vertical="center" wrapText="1"/>
    </xf>
    <xf numFmtId="0" fontId="17" fillId="0" borderId="0" xfId="0" applyFont="1" applyAlignment="1">
      <alignment horizontal="center" vertical="center"/>
    </xf>
    <xf numFmtId="0" fontId="7" fillId="0" borderId="8" xfId="0" applyFont="1" applyBorder="1"/>
    <xf numFmtId="0" fontId="7" fillId="0" borderId="9" xfId="0" applyFont="1" applyBorder="1"/>
    <xf numFmtId="0" fontId="7" fillId="0" borderId="10" xfId="0" applyFont="1" applyBorder="1"/>
    <xf numFmtId="0" fontId="7" fillId="0" borderId="11" xfId="0" applyFont="1" applyBorder="1"/>
    <xf numFmtId="0" fontId="7" fillId="0" borderId="12" xfId="0" applyFont="1" applyBorder="1"/>
    <xf numFmtId="0" fontId="7" fillId="0" borderId="13" xfId="0" applyFont="1" applyBorder="1"/>
    <xf numFmtId="0" fontId="7" fillId="0" borderId="14" xfId="0" applyFont="1" applyBorder="1"/>
    <xf numFmtId="0" fontId="7" fillId="0" borderId="15" xfId="0" applyFont="1" applyBorder="1"/>
    <xf numFmtId="0" fontId="7" fillId="0" borderId="16" xfId="0" applyFont="1" applyBorder="1"/>
    <xf numFmtId="0" fontId="7" fillId="0" borderId="17" xfId="0" applyFont="1" applyBorder="1"/>
    <xf numFmtId="0" fontId="7" fillId="0" borderId="18" xfId="0" applyFont="1" applyBorder="1"/>
    <xf numFmtId="0" fontId="7" fillId="0" borderId="19" xfId="0" applyFont="1" applyBorder="1"/>
    <xf numFmtId="0" fontId="17" fillId="0" borderId="0" xfId="0" applyFont="1" applyAlignment="1">
      <alignment vertical="center"/>
    </xf>
    <xf numFmtId="0" fontId="18" fillId="0" borderId="0" xfId="0" applyFont="1" applyAlignment="1">
      <alignment vertical="top"/>
    </xf>
    <xf numFmtId="0" fontId="18" fillId="0" borderId="0" xfId="0" applyFont="1" applyAlignment="1">
      <alignment horizontal="left" vertical="center" indent="10"/>
    </xf>
    <xf numFmtId="0" fontId="18" fillId="0" borderId="0" xfId="0" applyFont="1" applyAlignment="1">
      <alignment horizontal="left" vertical="top"/>
    </xf>
    <xf numFmtId="0" fontId="7" fillId="0" borderId="0" xfId="0" applyFont="1" applyAlignment="1">
      <alignment horizontal="left"/>
    </xf>
    <xf numFmtId="0" fontId="8" fillId="0" borderId="3" xfId="0" applyFont="1" applyBorder="1" applyAlignment="1">
      <alignment horizontal="left" vertical="center" wrapText="1"/>
    </xf>
    <xf numFmtId="0" fontId="8" fillId="0" borderId="1" xfId="0" applyFont="1" applyBorder="1" applyAlignment="1">
      <alignment horizontal="justify" vertical="center" wrapText="1"/>
    </xf>
    <xf numFmtId="0" fontId="8" fillId="0" borderId="4" xfId="0" applyFont="1" applyBorder="1" applyAlignment="1">
      <alignment horizontal="center" vertical="center" wrapText="1"/>
    </xf>
    <xf numFmtId="0" fontId="7" fillId="0" borderId="0" xfId="0" applyFont="1" applyAlignment="1">
      <alignment horizontal="left" vertical="top" wrapText="1"/>
    </xf>
    <xf numFmtId="165" fontId="8" fillId="0" borderId="1" xfId="4" applyNumberFormat="1" applyFont="1" applyBorder="1" applyAlignment="1">
      <alignment horizontal="right" vertical="center" wrapText="1"/>
    </xf>
    <xf numFmtId="9" fontId="8" fillId="0" borderId="1" xfId="4" applyNumberFormat="1" applyFont="1" applyBorder="1" applyAlignment="1">
      <alignment horizontal="right" vertical="center" wrapText="1"/>
    </xf>
    <xf numFmtId="165" fontId="8" fillId="0" borderId="1" xfId="4" applyNumberFormat="1" applyFont="1" applyBorder="1" applyAlignment="1">
      <alignment vertical="center" wrapText="1"/>
    </xf>
    <xf numFmtId="165" fontId="12" fillId="0" borderId="1" xfId="4" applyNumberFormat="1" applyFont="1" applyBorder="1" applyAlignment="1">
      <alignment vertical="center" wrapText="1"/>
    </xf>
    <xf numFmtId="0" fontId="16" fillId="0" borderId="0" xfId="0" applyFont="1" applyAlignment="1">
      <alignment vertical="top" wrapText="1"/>
    </xf>
    <xf numFmtId="0" fontId="8" fillId="0" borderId="1" xfId="0" applyFont="1" applyBorder="1" applyAlignment="1">
      <alignment vertical="center" wrapText="1"/>
    </xf>
    <xf numFmtId="0" fontId="8" fillId="0" borderId="3" xfId="0" applyFont="1" applyBorder="1" applyAlignment="1">
      <alignment horizontal="left" vertical="top" wrapText="1"/>
    </xf>
    <xf numFmtId="3" fontId="8" fillId="0" borderId="1" xfId="0" applyNumberFormat="1" applyFont="1" applyBorder="1" applyAlignment="1">
      <alignment horizontal="left" vertical="center" wrapText="1"/>
    </xf>
    <xf numFmtId="0" fontId="7" fillId="0" borderId="0" xfId="0" applyFont="1" applyAlignment="1">
      <alignment wrapText="1"/>
    </xf>
    <xf numFmtId="0" fontId="16" fillId="0" borderId="0" xfId="0" applyFont="1"/>
    <xf numFmtId="0" fontId="12" fillId="0" borderId="20" xfId="6" applyFont="1" applyBorder="1" applyAlignment="1">
      <alignment vertical="center" wrapText="1"/>
    </xf>
    <xf numFmtId="0" fontId="12" fillId="2" borderId="1" xfId="6" applyFont="1" applyFill="1" applyBorder="1" applyAlignment="1">
      <alignment vertical="center" wrapText="1"/>
    </xf>
    <xf numFmtId="0" fontId="12" fillId="2" borderId="20" xfId="6" applyFont="1" applyFill="1" applyBorder="1" applyAlignment="1">
      <alignment vertical="center" wrapText="1"/>
    </xf>
    <xf numFmtId="0" fontId="7" fillId="0" borderId="20" xfId="0" applyFont="1" applyBorder="1" applyAlignment="1">
      <alignment horizontal="center" vertical="center"/>
    </xf>
    <xf numFmtId="166" fontId="8" fillId="0" borderId="1" xfId="6" applyNumberFormat="1" applyFont="1" applyBorder="1" applyAlignment="1" applyProtection="1">
      <alignment vertical="center"/>
      <protection locked="0"/>
    </xf>
    <xf numFmtId="166" fontId="12" fillId="0" borderId="1" xfId="3" quotePrefix="1" applyNumberFormat="1" applyFont="1" applyFill="1" applyBorder="1" applyAlignment="1">
      <alignment vertical="center"/>
    </xf>
    <xf numFmtId="166" fontId="8" fillId="0" borderId="1" xfId="7" applyFont="1" applyFill="1" applyBorder="1" applyAlignment="1" applyProtection="1">
      <alignment horizontal="right" vertical="center"/>
      <protection locked="0"/>
    </xf>
    <xf numFmtId="2" fontId="12" fillId="0" borderId="2" xfId="6" applyNumberFormat="1" applyFont="1" applyBorder="1" applyAlignment="1" applyProtection="1">
      <alignment horizontal="right" vertical="center"/>
      <protection locked="0"/>
    </xf>
    <xf numFmtId="166" fontId="8" fillId="0" borderId="1" xfId="7" applyFont="1" applyBorder="1" applyAlignment="1" applyProtection="1">
      <alignment vertical="center"/>
      <protection locked="0"/>
    </xf>
    <xf numFmtId="0" fontId="7" fillId="0" borderId="1" xfId="0" applyFont="1" applyBorder="1" applyAlignment="1">
      <alignment horizontal="center"/>
    </xf>
    <xf numFmtId="0" fontId="12" fillId="0" borderId="2" xfId="0" applyFont="1" applyBorder="1" applyAlignment="1">
      <alignment vertical="center" wrapText="1"/>
    </xf>
    <xf numFmtId="0" fontId="12" fillId="0" borderId="5" xfId="0" applyFont="1" applyBorder="1" applyAlignment="1">
      <alignment vertical="center" wrapText="1"/>
    </xf>
    <xf numFmtId="0" fontId="12" fillId="0" borderId="4" xfId="0" applyFont="1" applyBorder="1" applyAlignment="1">
      <alignment vertical="center" wrapText="1"/>
    </xf>
    <xf numFmtId="164" fontId="8" fillId="0" borderId="4" xfId="4" applyFont="1" applyBorder="1" applyAlignment="1">
      <alignment horizontal="right" vertical="center" wrapText="1"/>
    </xf>
    <xf numFmtId="10" fontId="8" fillId="0" borderId="4" xfId="9" applyNumberFormat="1" applyFont="1" applyBorder="1" applyAlignment="1">
      <alignment horizontal="right" vertical="center" wrapText="1"/>
    </xf>
    <xf numFmtId="0" fontId="8"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14" fontId="8" fillId="3" borderId="1" xfId="0" applyNumberFormat="1" applyFont="1" applyFill="1" applyBorder="1" applyAlignment="1">
      <alignment horizontal="center" vertical="center" wrapText="1"/>
    </xf>
    <xf numFmtId="166" fontId="8" fillId="3" borderId="4" xfId="7" applyFont="1" applyFill="1" applyBorder="1" applyAlignment="1">
      <alignment horizontal="right" vertical="center" wrapText="1"/>
    </xf>
    <xf numFmtId="9" fontId="8" fillId="3" borderId="4" xfId="9" applyFont="1" applyFill="1" applyBorder="1" applyAlignment="1">
      <alignment horizontal="right" vertical="center" wrapText="1"/>
    </xf>
    <xf numFmtId="164" fontId="8" fillId="3" borderId="4" xfId="4" applyFont="1" applyFill="1" applyBorder="1" applyAlignment="1">
      <alignment horizontal="right" vertical="center" wrapText="1"/>
    </xf>
    <xf numFmtId="0" fontId="8" fillId="3" borderId="4" xfId="0" applyFont="1" applyFill="1" applyBorder="1" applyAlignment="1">
      <alignment horizontal="center" vertical="center" wrapText="1"/>
    </xf>
    <xf numFmtId="165" fontId="8" fillId="3" borderId="4" xfId="0" applyNumberFormat="1" applyFont="1" applyFill="1" applyBorder="1" applyAlignment="1">
      <alignment horizontal="right" vertical="center" wrapText="1"/>
    </xf>
    <xf numFmtId="165" fontId="12" fillId="3" borderId="1" xfId="4" applyNumberFormat="1" applyFont="1" applyFill="1" applyBorder="1" applyAlignment="1">
      <alignment horizontal="right" vertical="center" wrapText="1"/>
    </xf>
    <xf numFmtId="0" fontId="7" fillId="3" borderId="2" xfId="0" applyFont="1" applyFill="1" applyBorder="1"/>
    <xf numFmtId="0" fontId="7" fillId="3" borderId="4" xfId="0" applyFont="1" applyFill="1" applyBorder="1"/>
    <xf numFmtId="0" fontId="9" fillId="0" borderId="0" xfId="0" applyFont="1" applyAlignment="1">
      <alignment vertical="center" wrapText="1"/>
    </xf>
    <xf numFmtId="0" fontId="22" fillId="0" borderId="0" xfId="0" applyFont="1" applyAlignment="1">
      <alignment horizontal="left" vertical="center"/>
    </xf>
    <xf numFmtId="0" fontId="12" fillId="0" borderId="0" xfId="0" applyFont="1" applyProtection="1">
      <protection locked="0"/>
    </xf>
    <xf numFmtId="0" fontId="24" fillId="0" borderId="0" xfId="0" applyFont="1" applyProtection="1">
      <protection locked="0"/>
    </xf>
    <xf numFmtId="0" fontId="21" fillId="0" borderId="0" xfId="0" applyFont="1" applyProtection="1">
      <protection locked="0"/>
    </xf>
    <xf numFmtId="2" fontId="12" fillId="0" borderId="2" xfId="6" applyNumberFormat="1" applyFont="1" applyBorder="1" applyAlignment="1" applyProtection="1">
      <alignment vertical="center"/>
      <protection locked="0"/>
    </xf>
    <xf numFmtId="2" fontId="12" fillId="0" borderId="5" xfId="6" applyNumberFormat="1" applyFont="1" applyBorder="1" applyAlignment="1" applyProtection="1">
      <alignment vertical="center"/>
      <protection locked="0"/>
    </xf>
    <xf numFmtId="0" fontId="25" fillId="0" borderId="0" xfId="0" applyFont="1"/>
    <xf numFmtId="0" fontId="7" fillId="3" borderId="0" xfId="0" applyFont="1" applyFill="1"/>
    <xf numFmtId="0" fontId="12" fillId="0" borderId="0" xfId="0" applyFont="1" applyAlignment="1">
      <alignment horizontal="right" vertical="center" wrapText="1"/>
    </xf>
    <xf numFmtId="0" fontId="8" fillId="0" borderId="0" xfId="0" applyFont="1" applyAlignment="1">
      <alignment horizontal="left" vertical="center"/>
    </xf>
    <xf numFmtId="0" fontId="12" fillId="0" borderId="1" xfId="6" applyFont="1" applyBorder="1" applyAlignment="1">
      <alignment horizontal="center" vertical="center" wrapText="1"/>
    </xf>
    <xf numFmtId="166" fontId="12" fillId="0" borderId="0" xfId="3" quotePrefix="1" applyNumberFormat="1" applyFont="1" applyFill="1" applyBorder="1" applyAlignment="1">
      <alignment horizontal="center" vertical="center"/>
    </xf>
    <xf numFmtId="0" fontId="12" fillId="0" borderId="7" xfId="0" applyFont="1" applyBorder="1" applyAlignment="1">
      <alignment vertical="center" wrapText="1"/>
    </xf>
    <xf numFmtId="0" fontId="12" fillId="0" borderId="0" xfId="0" applyFont="1" applyAlignment="1">
      <alignment vertical="center" wrapText="1"/>
    </xf>
    <xf numFmtId="165" fontId="12" fillId="0" borderId="26" xfId="4" applyNumberFormat="1" applyFont="1" applyBorder="1" applyAlignment="1">
      <alignment vertical="center" wrapText="1"/>
    </xf>
    <xf numFmtId="0" fontId="27" fillId="0" borderId="1" xfId="0" applyFont="1" applyBorder="1" applyAlignment="1">
      <alignment horizontal="center" vertical="center" wrapText="1"/>
    </xf>
    <xf numFmtId="165" fontId="8" fillId="0" borderId="4" xfId="0" applyNumberFormat="1" applyFont="1" applyBorder="1" applyAlignment="1">
      <alignment horizontal="right" vertical="center" wrapText="1"/>
    </xf>
    <xf numFmtId="165" fontId="12" fillId="0" borderId="1" xfId="0" applyNumberFormat="1" applyFont="1" applyBorder="1" applyAlignment="1">
      <alignment horizontal="right" vertical="center" wrapText="1"/>
    </xf>
    <xf numFmtId="0" fontId="16" fillId="0" borderId="0" xfId="13" applyFont="1"/>
    <xf numFmtId="3" fontId="16" fillId="0" borderId="0" xfId="13" applyNumberFormat="1" applyFont="1"/>
    <xf numFmtId="0" fontId="29" fillId="0" borderId="0" xfId="13" applyFont="1" applyAlignment="1">
      <alignment horizontal="left"/>
    </xf>
    <xf numFmtId="0" fontId="10" fillId="0" borderId="0" xfId="13" applyFont="1" applyAlignment="1">
      <alignment horizontal="left"/>
    </xf>
    <xf numFmtId="0" fontId="16" fillId="0" borderId="27" xfId="13" applyFont="1" applyBorder="1" applyAlignment="1">
      <alignment horizontal="center"/>
    </xf>
    <xf numFmtId="0" fontId="16" fillId="3" borderId="31" xfId="14" applyNumberFormat="1" applyFont="1" applyFill="1" applyBorder="1" applyAlignment="1"/>
    <xf numFmtId="0" fontId="7" fillId="0" borderId="2" xfId="13" applyFont="1" applyBorder="1"/>
    <xf numFmtId="44" fontId="16" fillId="0" borderId="1" xfId="13" applyNumberFormat="1" applyFont="1" applyBorder="1"/>
    <xf numFmtId="44" fontId="7" fillId="0" borderId="1" xfId="14" applyFont="1" applyBorder="1"/>
    <xf numFmtId="44" fontId="7" fillId="3" borderId="36" xfId="14" applyFont="1" applyFill="1" applyBorder="1"/>
    <xf numFmtId="44" fontId="16" fillId="0" borderId="0" xfId="14" applyFont="1"/>
    <xf numFmtId="44" fontId="7" fillId="3" borderId="36" xfId="14" applyFont="1" applyFill="1" applyBorder="1" applyAlignment="1">
      <alignment horizontal="justify"/>
    </xf>
    <xf numFmtId="44" fontId="7" fillId="3" borderId="38" xfId="14" applyFont="1" applyFill="1" applyBorder="1" applyAlignment="1">
      <alignment horizontal="justify"/>
    </xf>
    <xf numFmtId="0" fontId="13" fillId="0" borderId="2" xfId="13" applyFont="1" applyBorder="1" applyAlignment="1">
      <alignment horizontal="center"/>
    </xf>
    <xf numFmtId="44" fontId="13" fillId="0" borderId="39" xfId="14" applyFont="1" applyBorder="1" applyAlignment="1">
      <alignment horizontal="center"/>
    </xf>
    <xf numFmtId="44" fontId="13" fillId="0" borderId="40" xfId="14" applyFont="1" applyBorder="1" applyAlignment="1">
      <alignment horizontal="center"/>
    </xf>
    <xf numFmtId="44" fontId="13" fillId="0" borderId="40" xfId="14" applyFont="1" applyBorder="1" applyAlignment="1">
      <alignment horizontal="right"/>
    </xf>
    <xf numFmtId="0" fontId="16" fillId="0" borderId="0" xfId="13" applyFont="1" applyAlignment="1">
      <alignment vertical="center"/>
    </xf>
    <xf numFmtId="0" fontId="16" fillId="5" borderId="27" xfId="13" applyFont="1" applyFill="1" applyBorder="1" applyAlignment="1">
      <alignment horizontal="center" vertical="center"/>
    </xf>
    <xf numFmtId="0" fontId="16" fillId="6" borderId="27" xfId="13" applyFont="1" applyFill="1" applyBorder="1" applyAlignment="1">
      <alignment horizontal="center" vertical="center"/>
    </xf>
    <xf numFmtId="0" fontId="1" fillId="0" borderId="0" xfId="0" applyFont="1"/>
    <xf numFmtId="44" fontId="7" fillId="3" borderId="4" xfId="14" applyFont="1" applyFill="1" applyBorder="1"/>
    <xf numFmtId="44" fontId="7" fillId="3" borderId="4" xfId="14" applyFont="1" applyFill="1" applyBorder="1" applyAlignment="1">
      <alignment horizontal="justify"/>
    </xf>
    <xf numFmtId="44" fontId="7" fillId="3" borderId="21" xfId="14" applyFont="1" applyFill="1" applyBorder="1" applyAlignment="1">
      <alignment horizontal="justify"/>
    </xf>
    <xf numFmtId="44" fontId="13" fillId="0" borderId="42" xfId="14" applyFont="1" applyBorder="1" applyAlignment="1">
      <alignment horizontal="center"/>
    </xf>
    <xf numFmtId="44" fontId="7" fillId="0" borderId="4" xfId="14" applyFont="1" applyFill="1" applyBorder="1"/>
    <xf numFmtId="44" fontId="7" fillId="3" borderId="4" xfId="14" applyFont="1" applyFill="1" applyBorder="1" applyAlignment="1">
      <alignment wrapText="1"/>
    </xf>
    <xf numFmtId="0" fontId="7" fillId="0" borderId="4" xfId="13" applyFont="1" applyBorder="1" applyAlignment="1">
      <alignment horizontal="centerContinuous" vertical="center" wrapText="1"/>
    </xf>
    <xf numFmtId="3" fontId="7" fillId="0" borderId="37" xfId="13" applyNumberFormat="1" applyFont="1" applyBorder="1" applyAlignment="1">
      <alignment horizontal="center" vertical="center" wrapText="1"/>
    </xf>
    <xf numFmtId="44" fontId="7" fillId="3" borderId="43" xfId="14" applyFont="1" applyFill="1" applyBorder="1" applyAlignment="1">
      <alignment wrapText="1"/>
    </xf>
    <xf numFmtId="44" fontId="7" fillId="3" borderId="43" xfId="14" applyFont="1" applyFill="1" applyBorder="1"/>
    <xf numFmtId="44" fontId="7" fillId="3" borderId="43" xfId="14" applyFont="1" applyFill="1" applyBorder="1" applyAlignment="1">
      <alignment horizontal="justify"/>
    </xf>
    <xf numFmtId="44" fontId="7" fillId="3" borderId="44" xfId="14" applyFont="1" applyFill="1" applyBorder="1" applyAlignment="1">
      <alignment horizontal="justify"/>
    </xf>
    <xf numFmtId="3" fontId="7" fillId="0" borderId="35" xfId="13" applyNumberFormat="1" applyFont="1" applyBorder="1" applyAlignment="1">
      <alignment horizontal="center" vertical="center" wrapText="1"/>
    </xf>
    <xf numFmtId="0" fontId="7" fillId="0" borderId="34" xfId="13" applyFont="1" applyBorder="1" applyAlignment="1">
      <alignment horizontal="center" vertical="center"/>
    </xf>
    <xf numFmtId="0" fontId="7" fillId="0" borderId="36" xfId="13" applyFont="1" applyBorder="1" applyAlignment="1">
      <alignment horizontal="center" vertical="center" wrapText="1"/>
    </xf>
    <xf numFmtId="0" fontId="16" fillId="0" borderId="0" xfId="13" applyFont="1" applyAlignment="1">
      <alignment horizontal="center"/>
    </xf>
    <xf numFmtId="0" fontId="7" fillId="0" borderId="2" xfId="13" applyFont="1" applyBorder="1" applyAlignment="1">
      <alignment wrapText="1"/>
    </xf>
    <xf numFmtId="44" fontId="7" fillId="0" borderId="45" xfId="14" applyFont="1" applyBorder="1"/>
    <xf numFmtId="44" fontId="7" fillId="0" borderId="43" xfId="14" applyFont="1" applyBorder="1"/>
    <xf numFmtId="0" fontId="12" fillId="0" borderId="1" xfId="0" applyFont="1" applyBorder="1" applyAlignment="1">
      <alignment vertical="center" wrapText="1"/>
    </xf>
    <xf numFmtId="0" fontId="9" fillId="3" borderId="0" xfId="13" applyFont="1" applyFill="1" applyAlignment="1">
      <alignment vertical="center"/>
    </xf>
    <xf numFmtId="0" fontId="30" fillId="3" borderId="0" xfId="13" applyFont="1" applyFill="1" applyAlignment="1">
      <alignment vertical="center"/>
    </xf>
    <xf numFmtId="0" fontId="16" fillId="3" borderId="0" xfId="13" applyFont="1" applyFill="1"/>
    <xf numFmtId="0" fontId="16" fillId="0" borderId="0" xfId="13" applyFont="1" applyAlignment="1">
      <alignment horizontal="center" vertical="center"/>
    </xf>
    <xf numFmtId="0" fontId="30" fillId="0" borderId="0" xfId="13" applyFont="1" applyAlignment="1">
      <alignment vertical="center"/>
    </xf>
    <xf numFmtId="0" fontId="33" fillId="0" borderId="0" xfId="13" applyFont="1" applyAlignment="1">
      <alignment vertical="center"/>
    </xf>
    <xf numFmtId="0" fontId="0" fillId="0" borderId="0" xfId="0" applyAlignment="1">
      <alignment vertical="center"/>
    </xf>
    <xf numFmtId="166" fontId="27" fillId="5" borderId="0" xfId="7" applyFont="1" applyFill="1"/>
    <xf numFmtId="166" fontId="27" fillId="6" borderId="0" xfId="7" applyFont="1" applyFill="1"/>
    <xf numFmtId="3" fontId="25" fillId="0" borderId="1" xfId="13" applyNumberFormat="1" applyFont="1" applyBorder="1" applyAlignment="1">
      <alignment horizontal="center" vertical="center" wrapText="1"/>
    </xf>
    <xf numFmtId="44" fontId="35" fillId="0" borderId="1" xfId="14" applyFont="1" applyFill="1" applyBorder="1" applyAlignment="1">
      <alignment horizontal="right" vertical="center"/>
    </xf>
    <xf numFmtId="0" fontId="12" fillId="0" borderId="2" xfId="13" applyFont="1" applyBorder="1" applyAlignment="1">
      <alignment horizontal="center" vertical="center" wrapText="1"/>
    </xf>
    <xf numFmtId="0" fontId="12" fillId="5" borderId="2" xfId="13" applyFont="1" applyFill="1" applyBorder="1" applyAlignment="1">
      <alignment horizontal="center" vertical="center" wrapText="1"/>
    </xf>
    <xf numFmtId="0" fontId="12" fillId="6" borderId="1" xfId="13" applyFont="1" applyFill="1" applyBorder="1" applyAlignment="1">
      <alignment horizontal="center" vertical="center" wrapText="1"/>
    </xf>
    <xf numFmtId="44" fontId="7" fillId="0" borderId="44" xfId="14" applyFont="1" applyFill="1" applyBorder="1" applyAlignment="1">
      <alignment horizontal="justify"/>
    </xf>
    <xf numFmtId="44" fontId="7" fillId="0" borderId="38" xfId="14" applyFont="1" applyFill="1" applyBorder="1" applyAlignment="1">
      <alignment horizontal="justify"/>
    </xf>
    <xf numFmtId="9" fontId="16" fillId="3" borderId="1" xfId="14" applyNumberFormat="1" applyFont="1" applyFill="1" applyBorder="1" applyAlignment="1">
      <alignment horizontal="center" vertical="center"/>
    </xf>
    <xf numFmtId="166" fontId="16" fillId="3" borderId="1" xfId="7" applyFont="1" applyFill="1" applyBorder="1" applyAlignment="1">
      <alignment horizontal="right" vertical="center"/>
    </xf>
    <xf numFmtId="0" fontId="7" fillId="0" borderId="1" xfId="0" applyFont="1" applyBorder="1">
      <extLst>
        <ext xmlns:xfpb="http://schemas.microsoft.com/office/spreadsheetml/2022/featurepropertybag" uri="{C7286773-470A-42A8-94C5-96B5CB345126}">
          <xfpb:xfComplement i="0"/>
        </ext>
      </extLst>
    </xf>
    <xf numFmtId="0" fontId="14" fillId="0" borderId="0" xfId="0" applyFont="1" applyProtection="1">
      <protection locked="0"/>
    </xf>
    <xf numFmtId="0" fontId="27" fillId="3" borderId="0" xfId="13" applyFont="1" applyFill="1" applyAlignment="1">
      <alignment horizontal="right" vertical="center"/>
    </xf>
    <xf numFmtId="0" fontId="27" fillId="3" borderId="0" xfId="13" applyFont="1" applyFill="1" applyAlignment="1">
      <alignment horizontal="center"/>
    </xf>
    <xf numFmtId="0" fontId="36" fillId="0" borderId="0" xfId="0" applyFont="1" applyAlignment="1" applyProtection="1">
      <alignment horizontal="justify" vertical="center"/>
      <protection locked="0"/>
    </xf>
    <xf numFmtId="0" fontId="37" fillId="4" borderId="0" xfId="0" applyFont="1" applyFill="1" applyAlignment="1">
      <alignment vertical="center"/>
    </xf>
    <xf numFmtId="0" fontId="8" fillId="7" borderId="0" xfId="0" applyFont="1" applyFill="1" applyAlignment="1" applyProtection="1">
      <alignment horizontal="justify" vertical="top" wrapText="1"/>
      <protection locked="0"/>
    </xf>
    <xf numFmtId="0" fontId="35" fillId="5" borderId="2" xfId="13" applyFont="1" applyFill="1" applyBorder="1" applyAlignment="1">
      <alignment horizontal="center" vertical="center" wrapText="1"/>
    </xf>
    <xf numFmtId="0" fontId="35" fillId="6" borderId="1" xfId="13" applyFont="1" applyFill="1" applyBorder="1" applyAlignment="1">
      <alignment horizontal="center" vertical="center" wrapText="1"/>
    </xf>
    <xf numFmtId="0" fontId="12" fillId="0" borderId="2" xfId="6" applyFont="1" applyBorder="1" applyAlignment="1">
      <alignment horizontal="center" vertical="center" wrapText="1"/>
    </xf>
    <xf numFmtId="0" fontId="12" fillId="0" borderId="5" xfId="6" applyFont="1" applyBorder="1" applyAlignment="1">
      <alignment horizontal="center" vertical="center" wrapText="1"/>
    </xf>
    <xf numFmtId="0" fontId="12" fillId="0" borderId="4" xfId="6" applyFont="1" applyBorder="1" applyAlignment="1">
      <alignment horizontal="center" vertical="center" wrapText="1"/>
    </xf>
    <xf numFmtId="0" fontId="7" fillId="0" borderId="0" xfId="0" applyFont="1" applyAlignment="1">
      <alignment horizontal="justify" vertical="top" wrapText="1"/>
    </xf>
    <xf numFmtId="0" fontId="9" fillId="0" borderId="0" xfId="0" applyFont="1" applyAlignment="1">
      <alignment horizontal="center" vertical="center"/>
    </xf>
    <xf numFmtId="0" fontId="8" fillId="3" borderId="6" xfId="0"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3" borderId="21" xfId="0" applyFont="1" applyFill="1" applyBorder="1" applyAlignment="1">
      <alignment horizontal="left" vertical="center" wrapText="1"/>
    </xf>
    <xf numFmtId="0" fontId="8" fillId="3" borderId="22" xfId="0" applyFont="1" applyFill="1" applyBorder="1" applyAlignment="1">
      <alignment horizontal="left" vertical="center" wrapText="1"/>
    </xf>
    <xf numFmtId="0" fontId="8" fillId="3" borderId="23" xfId="0" applyFont="1" applyFill="1" applyBorder="1" applyAlignment="1">
      <alignment horizontal="left" vertical="center" wrapText="1"/>
    </xf>
    <xf numFmtId="0" fontId="8" fillId="3" borderId="24" xfId="0" applyFont="1" applyFill="1" applyBorder="1" applyAlignment="1">
      <alignment horizontal="left" vertical="center" wrapText="1"/>
    </xf>
    <xf numFmtId="0" fontId="17" fillId="0" borderId="25" xfId="0" applyFont="1" applyBorder="1" applyAlignment="1">
      <alignment horizontal="left" vertical="center"/>
    </xf>
    <xf numFmtId="0" fontId="12" fillId="0" borderId="25" xfId="0" applyFont="1" applyBorder="1" applyAlignment="1">
      <alignment horizontal="left" vertical="center"/>
    </xf>
    <xf numFmtId="0" fontId="9" fillId="0" borderId="23" xfId="0" applyFont="1" applyBorder="1" applyAlignment="1">
      <alignment horizontal="center" vertical="center"/>
    </xf>
    <xf numFmtId="0" fontId="9" fillId="0" borderId="0" xfId="0" applyFont="1" applyAlignment="1">
      <alignment horizontal="center" vertical="center" wrapText="1"/>
    </xf>
    <xf numFmtId="0" fontId="12" fillId="0" borderId="6" xfId="0" applyFont="1" applyBorder="1" applyAlignment="1">
      <alignment horizontal="right" vertical="center" wrapText="1"/>
    </xf>
    <xf numFmtId="0" fontId="12" fillId="0" borderId="7" xfId="0" applyFont="1" applyBorder="1" applyAlignment="1">
      <alignment horizontal="right" vertical="center" wrapText="1"/>
    </xf>
    <xf numFmtId="0" fontId="12" fillId="0" borderId="21" xfId="0" applyFont="1" applyBorder="1" applyAlignment="1">
      <alignment horizontal="right" vertical="center" wrapText="1"/>
    </xf>
    <xf numFmtId="0" fontId="13" fillId="0" borderId="0" xfId="0" applyFont="1" applyAlignment="1">
      <alignment horizontal="center" vertical="center"/>
    </xf>
    <xf numFmtId="0" fontId="7" fillId="0" borderId="0" xfId="0" applyFont="1" applyAlignment="1">
      <alignment vertical="top" wrapText="1"/>
    </xf>
    <xf numFmtId="0" fontId="12" fillId="0" borderId="1" xfId="0" applyFont="1" applyBorder="1" applyAlignment="1">
      <alignment horizontal="right" vertical="center" wrapText="1"/>
    </xf>
    <xf numFmtId="0" fontId="8" fillId="0" borderId="20" xfId="0" applyFont="1" applyBorder="1" applyAlignment="1">
      <alignment horizontal="center" vertical="center" wrapText="1"/>
    </xf>
    <xf numFmtId="0" fontId="8" fillId="0" borderId="26" xfId="0" applyFont="1" applyBorder="1" applyAlignment="1">
      <alignment horizontal="center" vertical="center" wrapText="1"/>
    </xf>
    <xf numFmtId="0" fontId="16" fillId="0" borderId="0" xfId="13" applyFont="1" applyAlignment="1">
      <alignment horizontal="left" vertical="center" wrapText="1"/>
    </xf>
    <xf numFmtId="0" fontId="16" fillId="0" borderId="32" xfId="13" applyFont="1" applyBorder="1" applyAlignment="1">
      <alignment horizontal="center"/>
    </xf>
    <xf numFmtId="0" fontId="16" fillId="0" borderId="33" xfId="13" applyFont="1" applyBorder="1" applyAlignment="1">
      <alignment horizontal="center"/>
    </xf>
    <xf numFmtId="0" fontId="16" fillId="6" borderId="28" xfId="13" applyFont="1" applyFill="1" applyBorder="1" applyAlignment="1">
      <alignment horizontal="center" vertical="center"/>
    </xf>
    <xf numFmtId="0" fontId="16" fillId="6" borderId="29" xfId="13" applyFont="1" applyFill="1" applyBorder="1" applyAlignment="1">
      <alignment horizontal="center" vertical="center"/>
    </xf>
    <xf numFmtId="0" fontId="16" fillId="6" borderId="30" xfId="13" applyFont="1" applyFill="1" applyBorder="1" applyAlignment="1">
      <alignment horizontal="center" vertical="center"/>
    </xf>
    <xf numFmtId="0" fontId="16" fillId="5" borderId="28" xfId="13" applyFont="1" applyFill="1" applyBorder="1" applyAlignment="1">
      <alignment horizontal="center" vertical="center"/>
    </xf>
    <xf numFmtId="0" fontId="16" fillId="5" borderId="29" xfId="13" applyFont="1" applyFill="1" applyBorder="1" applyAlignment="1">
      <alignment horizontal="center" vertical="center"/>
    </xf>
    <xf numFmtId="0" fontId="16" fillId="5" borderId="30" xfId="13" applyFont="1" applyFill="1" applyBorder="1" applyAlignment="1">
      <alignment horizontal="center" vertical="center"/>
    </xf>
    <xf numFmtId="44" fontId="12" fillId="5" borderId="46" xfId="14" applyFont="1" applyFill="1" applyBorder="1" applyAlignment="1">
      <alignment horizontal="right"/>
    </xf>
    <xf numFmtId="44" fontId="12" fillId="5" borderId="41" xfId="14" applyFont="1" applyFill="1" applyBorder="1" applyAlignment="1">
      <alignment horizontal="right"/>
    </xf>
    <xf numFmtId="44" fontId="12" fillId="6" borderId="46" xfId="14" applyFont="1" applyFill="1" applyBorder="1" applyAlignment="1">
      <alignment horizontal="right"/>
    </xf>
    <xf numFmtId="44" fontId="12" fillId="6" borderId="41" xfId="14" applyFont="1" applyFill="1" applyBorder="1" applyAlignment="1">
      <alignment horizontal="right"/>
    </xf>
  </cellXfs>
  <cellStyles count="15">
    <cellStyle name="Comma [0]" xfId="1"/>
    <cellStyle name="Currency [0]" xfId="2"/>
    <cellStyle name="Euro" xfId="3"/>
    <cellStyle name="Euro 2" xfId="10"/>
    <cellStyle name="Migliaia" xfId="4" builtinId="3"/>
    <cellStyle name="Migliaia (0)_F5_B8COS" xfId="5"/>
    <cellStyle name="Migliaia 2" xfId="11"/>
    <cellStyle name="Normale" xfId="0" builtinId="0"/>
    <cellStyle name="Normale 2" xfId="6"/>
    <cellStyle name="Normale 2 2" xfId="12"/>
    <cellStyle name="Normale 3" xfId="13"/>
    <cellStyle name="Percentuale" xfId="9" builtinId="5"/>
    <cellStyle name="Valuta" xfId="7" builtinId="4"/>
    <cellStyle name="Valuta (0)_F5_B8COS" xfId="8"/>
    <cellStyle name="Valuta 2" xfId="14"/>
  </cellStyles>
  <dxfs count="20">
    <dxf>
      <font>
        <color rgb="FF9C0006"/>
      </font>
      <fill>
        <patternFill>
          <bgColor rgb="FFFFC7CE"/>
        </patternFill>
      </fill>
    </dxf>
    <dxf>
      <font>
        <color rgb="FF006100"/>
      </font>
      <fill>
        <patternFill>
          <bgColor rgb="FFC6EFCE"/>
        </patternFill>
      </fill>
    </dxf>
    <dxf>
      <fill>
        <patternFill>
          <bgColor theme="9" tint="0.59996337778862885"/>
        </patternFill>
      </fill>
    </dxf>
    <dxf>
      <fill>
        <patternFill>
          <bgColor theme="8" tint="0.59996337778862885"/>
        </patternFill>
      </fill>
    </dxf>
    <dxf>
      <fill>
        <patternFill>
          <bgColor theme="9" tint="0.59996337778862885"/>
        </patternFill>
      </fill>
    </dxf>
    <dxf>
      <fill>
        <patternFill>
          <bgColor theme="8" tint="0.59996337778862885"/>
        </patternFill>
      </fill>
    </dxf>
    <dxf>
      <fill>
        <patternFill>
          <bgColor theme="9" tint="0.59996337778862885"/>
        </patternFill>
      </fill>
    </dxf>
    <dxf>
      <fill>
        <patternFill>
          <bgColor theme="8" tint="0.59996337778862885"/>
        </patternFill>
      </fill>
    </dxf>
    <dxf>
      <fill>
        <patternFill>
          <bgColor theme="9" tint="0.59996337778862885"/>
        </patternFill>
      </fill>
    </dxf>
    <dxf>
      <fill>
        <patternFill>
          <bgColor theme="8" tint="0.59996337778862885"/>
        </patternFill>
      </fill>
    </dxf>
    <dxf>
      <fill>
        <patternFill>
          <bgColor theme="9" tint="0.59996337778862885"/>
        </patternFill>
      </fill>
    </dxf>
    <dxf>
      <fill>
        <patternFill>
          <bgColor theme="8" tint="0.59996337778862885"/>
        </patternFill>
      </fill>
    </dxf>
    <dxf>
      <fill>
        <patternFill>
          <bgColor theme="9" tint="0.59996337778862885"/>
        </patternFill>
      </fill>
    </dxf>
    <dxf>
      <fill>
        <patternFill>
          <bgColor theme="8" tint="0.59996337778862885"/>
        </patternFill>
      </fill>
    </dxf>
    <dxf>
      <fill>
        <patternFill>
          <bgColor theme="9" tint="0.59996337778862885"/>
        </patternFill>
      </fill>
    </dxf>
    <dxf>
      <fill>
        <patternFill>
          <bgColor theme="8" tint="0.59996337778862885"/>
        </patternFill>
      </fill>
    </dxf>
    <dxf>
      <fill>
        <patternFill>
          <bgColor theme="9" tint="0.59996337778862885"/>
        </patternFill>
      </fill>
    </dxf>
    <dxf>
      <fill>
        <patternFill>
          <bgColor theme="8" tint="0.59996337778862885"/>
        </patternFill>
      </fill>
    </dxf>
    <dxf>
      <fill>
        <patternFill>
          <bgColor theme="9" tint="0.59996337778862885"/>
        </patternFill>
      </fill>
    </dxf>
    <dxf>
      <fill>
        <patternFill>
          <bgColor theme="8" tint="0.59996337778862885"/>
        </patternFill>
      </fill>
    </dxf>
  </dxfs>
  <tableStyles count="0" defaultTableStyle="TableStyleMedium2" defaultPivotStyle="PivotStyleLight16"/>
  <colors>
    <mruColors>
      <color rgb="FFFFFFCC"/>
      <color rgb="FFD9E0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276225</xdr:colOff>
      <xdr:row>1</xdr:row>
      <xdr:rowOff>180975</xdr:rowOff>
    </xdr:from>
    <xdr:to>
      <xdr:col>8</xdr:col>
      <xdr:colOff>276225</xdr:colOff>
      <xdr:row>5</xdr:row>
      <xdr:rowOff>219075</xdr:rowOff>
    </xdr:to>
    <xdr:pic>
      <xdr:nvPicPr>
        <xdr:cNvPr id="3821" name="Immagine 1" descr="fesr">
          <a:extLst>
            <a:ext uri="{FF2B5EF4-FFF2-40B4-BE49-F238E27FC236}">
              <a16:creationId xmlns:a16="http://schemas.microsoft.com/office/drawing/2014/main" xmlns="" id="{493D5B42-3E82-593A-7154-695A754CA1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4925" y="139065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276225</xdr:colOff>
      <xdr:row>1</xdr:row>
      <xdr:rowOff>180975</xdr:rowOff>
    </xdr:from>
    <xdr:to>
      <xdr:col>8</xdr:col>
      <xdr:colOff>276225</xdr:colOff>
      <xdr:row>5</xdr:row>
      <xdr:rowOff>219075</xdr:rowOff>
    </xdr:to>
    <xdr:pic>
      <xdr:nvPicPr>
        <xdr:cNvPr id="2" name="Immagine 1" descr="fesr">
          <a:extLst>
            <a:ext uri="{FF2B5EF4-FFF2-40B4-BE49-F238E27FC236}">
              <a16:creationId xmlns:a16="http://schemas.microsoft.com/office/drawing/2014/main" xmlns="" id="{FD564A04-C20D-446B-80DE-A1E5847DC4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0" y="352425"/>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tabColor rgb="FFFF0000"/>
    <pageSetUpPr fitToPage="1"/>
  </sheetPr>
  <dimension ref="A1:A16"/>
  <sheetViews>
    <sheetView showGridLines="0" tabSelected="1" zoomScale="145" zoomScaleNormal="145" workbookViewId="0">
      <selection activeCell="A3" sqref="A3:A7"/>
    </sheetView>
  </sheetViews>
  <sheetFormatPr defaultRowHeight="12"/>
  <cols>
    <col min="1" max="1" width="133.7109375" style="1" customWidth="1"/>
    <col min="2" max="16384" width="9.140625" style="1"/>
  </cols>
  <sheetData>
    <row r="1" spans="1:1" ht="43.5" customHeight="1">
      <c r="A1" s="181" t="s">
        <v>197</v>
      </c>
    </row>
    <row r="2" spans="1:1" s="24" customFormat="1" ht="18">
      <c r="A2" s="180" t="s">
        <v>1</v>
      </c>
    </row>
    <row r="3" spans="1:1" s="24" customFormat="1" ht="18">
      <c r="A3" s="99" t="s">
        <v>62</v>
      </c>
    </row>
    <row r="4" spans="1:1" s="24" customFormat="1" ht="18">
      <c r="A4" s="177" t="s">
        <v>189</v>
      </c>
    </row>
    <row r="5" spans="1:1" s="24" customFormat="1" ht="18">
      <c r="A5" s="177" t="s">
        <v>190</v>
      </c>
    </row>
    <row r="6" spans="1:1" s="24" customFormat="1" ht="18">
      <c r="A6" s="177" t="s">
        <v>191</v>
      </c>
    </row>
    <row r="7" spans="1:1" s="24" customFormat="1" ht="18">
      <c r="A7" s="177" t="s">
        <v>192</v>
      </c>
    </row>
    <row r="8" spans="1:1" s="24" customFormat="1" ht="18">
      <c r="A8" s="25"/>
    </row>
    <row r="9" spans="1:1" s="24" customFormat="1" ht="24">
      <c r="A9" s="26" t="s">
        <v>80</v>
      </c>
    </row>
    <row r="10" spans="1:1">
      <c r="A10" s="26" t="s">
        <v>81</v>
      </c>
    </row>
    <row r="11" spans="1:1" ht="12.75">
      <c r="A11" s="6"/>
    </row>
    <row r="12" spans="1:1" ht="48">
      <c r="A12" s="182" t="s">
        <v>199</v>
      </c>
    </row>
    <row r="13" spans="1:1">
      <c r="A13" s="27"/>
    </row>
    <row r="14" spans="1:1">
      <c r="A14" s="102" t="s">
        <v>82</v>
      </c>
    </row>
    <row r="15" spans="1:1" ht="15" customHeight="1">
      <c r="A15" s="100"/>
    </row>
    <row r="16" spans="1:1">
      <c r="A16" s="101"/>
    </row>
  </sheetData>
  <sheetProtection selectLockedCells="1" selectUnlockedCells="1"/>
  <printOptions horizontalCentered="1"/>
  <pageMargins left="0.70866141732283472" right="0.70866141732283472" top="0.74803149606299213" bottom="0.74803149606299213" header="0.31496062992125984" footer="0.31496062992125984"/>
  <pageSetup paperSize="9" orientation="landscape" r:id="rId1"/>
  <headerFooter>
    <oddHeader>&amp;CLR 84/1993 - Bando Ricerca 2025</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2" sqref="C2:C4"/>
    </sheetView>
  </sheetViews>
  <sheetFormatPr defaultRowHeight="12.75"/>
  <sheetData>
    <row r="1" spans="1:3">
      <c r="A1" s="137" t="s">
        <v>175</v>
      </c>
      <c r="C1" s="137" t="s">
        <v>193</v>
      </c>
    </row>
    <row r="2" spans="1:3">
      <c r="A2" s="137" t="s">
        <v>135</v>
      </c>
      <c r="C2" s="137" t="s">
        <v>194</v>
      </c>
    </row>
    <row r="3" spans="1:3">
      <c r="A3" s="137" t="s">
        <v>136</v>
      </c>
      <c r="C3" s="137" t="s">
        <v>195</v>
      </c>
    </row>
    <row r="4" spans="1:3">
      <c r="C4" s="137" t="s">
        <v>196</v>
      </c>
    </row>
  </sheetData>
  <dataConsolidate>
    <dataRefs count="1">
      <dataRef ref="R15" sheet="Rendicontazione"/>
    </dataRefs>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zoomScaleNormal="100" workbookViewId="0">
      <selection activeCell="I9" sqref="I9"/>
    </sheetView>
  </sheetViews>
  <sheetFormatPr defaultRowHeight="12.75"/>
  <cols>
    <col min="1" max="1" width="6.7109375" style="6" customWidth="1"/>
    <col min="2" max="2" width="9.5703125" style="6" customWidth="1"/>
    <col min="3" max="3" width="8.5703125" style="6" customWidth="1"/>
    <col min="4" max="4" width="18.42578125" style="6" bestFit="1" customWidth="1"/>
    <col min="5" max="5" width="14.42578125" style="6" customWidth="1"/>
    <col min="6" max="6" width="14.140625" style="6" customWidth="1"/>
    <col min="7" max="7" width="14.42578125" style="6" customWidth="1"/>
    <col min="8" max="8" width="16.5703125" style="6" customWidth="1"/>
    <col min="9" max="9" width="17.140625" style="6" customWidth="1"/>
    <col min="10" max="10" width="0" style="6" hidden="1" customWidth="1"/>
    <col min="11" max="11" width="9.140625" style="6"/>
    <col min="12" max="12" width="16" style="6" customWidth="1"/>
    <col min="13" max="13" width="18.140625" style="6" customWidth="1"/>
    <col min="14" max="14" width="13.85546875" style="6" bestFit="1" customWidth="1"/>
    <col min="15" max="15" width="12.7109375" style="6" customWidth="1"/>
    <col min="16" max="16" width="10.7109375" style="6" customWidth="1"/>
    <col min="17" max="17" width="20.42578125" style="6" customWidth="1"/>
    <col min="18" max="18" width="26.7109375" style="6" customWidth="1"/>
    <col min="19" max="16384" width="9.140625" style="6"/>
  </cols>
  <sheetData>
    <row r="1" spans="1:17" s="1" customFormat="1" ht="13.5" customHeight="1">
      <c r="A1" s="2"/>
    </row>
    <row r="2" spans="1:17" s="4" customFormat="1" ht="18" customHeight="1">
      <c r="A2" s="189" t="s">
        <v>83</v>
      </c>
      <c r="B2" s="189"/>
      <c r="C2" s="189"/>
      <c r="D2" s="189"/>
      <c r="E2" s="189"/>
      <c r="F2" s="189"/>
      <c r="G2" s="189"/>
      <c r="H2" s="189"/>
      <c r="I2" s="189"/>
    </row>
    <row r="3" spans="1:17" ht="18.75" customHeight="1">
      <c r="A3" s="5"/>
    </row>
    <row r="4" spans="1:17" ht="20.100000000000001" customHeight="1">
      <c r="A4" s="190" t="s">
        <v>8</v>
      </c>
      <c r="B4" s="191"/>
      <c r="C4" s="191"/>
      <c r="D4" s="192"/>
      <c r="E4" s="7"/>
      <c r="F4" s="7"/>
      <c r="G4" s="7"/>
      <c r="H4" s="7"/>
    </row>
    <row r="5" spans="1:17" ht="20.100000000000001" customHeight="1">
      <c r="A5" s="193"/>
      <c r="B5" s="194"/>
      <c r="C5" s="194"/>
      <c r="D5" s="195"/>
      <c r="E5" s="7"/>
      <c r="F5" s="7"/>
      <c r="G5" s="7"/>
      <c r="H5" s="7"/>
    </row>
    <row r="6" spans="1:17" ht="18.75" customHeight="1">
      <c r="A6" s="5"/>
      <c r="L6" s="9" t="s">
        <v>89</v>
      </c>
    </row>
    <row r="7" spans="1:17" s="8" customFormat="1">
      <c r="F7" s="185" t="s">
        <v>10</v>
      </c>
      <c r="G7" s="186"/>
      <c r="H7" s="187"/>
      <c r="M7" s="9"/>
      <c r="N7" s="9"/>
      <c r="O7" s="9"/>
      <c r="P7" s="9"/>
      <c r="Q7" s="2"/>
    </row>
    <row r="8" spans="1:17" s="8" customFormat="1" ht="52.5" customHeight="1">
      <c r="A8" s="72" t="s">
        <v>3</v>
      </c>
      <c r="B8" s="10" t="s">
        <v>84</v>
      </c>
      <c r="C8" s="10" t="s">
        <v>85</v>
      </c>
      <c r="D8" s="10" t="s">
        <v>86</v>
      </c>
      <c r="E8" s="10" t="s">
        <v>33</v>
      </c>
      <c r="F8" s="10" t="s">
        <v>11</v>
      </c>
      <c r="G8" s="73" t="s">
        <v>53</v>
      </c>
      <c r="H8" s="74" t="s">
        <v>18</v>
      </c>
      <c r="L8" s="6"/>
      <c r="M8" s="75" t="s">
        <v>41</v>
      </c>
      <c r="N8" s="11" t="s">
        <v>46</v>
      </c>
      <c r="O8" s="11" t="s">
        <v>47</v>
      </c>
      <c r="P8" s="11" t="s">
        <v>48</v>
      </c>
      <c r="Q8" s="11" t="s">
        <v>45</v>
      </c>
    </row>
    <row r="9" spans="1:17" s="15" customFormat="1" ht="20.100000000000001" customHeight="1">
      <c r="A9" s="12" t="s">
        <v>37</v>
      </c>
      <c r="B9" s="12"/>
      <c r="C9" s="12"/>
      <c r="D9" s="18"/>
      <c r="E9" s="19"/>
      <c r="F9" s="13"/>
      <c r="G9" s="80">
        <v>33</v>
      </c>
      <c r="H9" s="76">
        <f>+F9*G9</f>
        <v>0</v>
      </c>
      <c r="L9" s="16" t="s">
        <v>40</v>
      </c>
      <c r="M9" s="17" t="b">
        <v>0</v>
      </c>
      <c r="N9" s="17" t="b">
        <v>0</v>
      </c>
      <c r="O9" s="17" t="b">
        <v>0</v>
      </c>
      <c r="P9" s="17" t="b">
        <v>0</v>
      </c>
      <c r="Q9" s="17" t="b">
        <v>0</v>
      </c>
    </row>
    <row r="10" spans="1:17" s="15" customFormat="1" ht="20.100000000000001" customHeight="1">
      <c r="A10" s="12" t="s">
        <v>37</v>
      </c>
      <c r="B10" s="12"/>
      <c r="C10" s="12"/>
      <c r="D10" s="18"/>
      <c r="E10" s="19"/>
      <c r="F10" s="13"/>
      <c r="G10" s="76">
        <v>33</v>
      </c>
      <c r="H10" s="76">
        <f>+F10*G10</f>
        <v>0</v>
      </c>
      <c r="L10" s="16" t="s">
        <v>42</v>
      </c>
      <c r="M10" s="17" t="b">
        <v>0</v>
      </c>
      <c r="N10" s="17" t="b">
        <v>0</v>
      </c>
      <c r="O10" s="17" t="b">
        <v>0</v>
      </c>
      <c r="P10" s="17" t="b">
        <v>0</v>
      </c>
      <c r="Q10" s="17" t="b">
        <v>0</v>
      </c>
    </row>
    <row r="11" spans="1:17" s="15" customFormat="1" ht="20.100000000000001" customHeight="1">
      <c r="A11" s="12" t="s">
        <v>37</v>
      </c>
      <c r="B11" s="12"/>
      <c r="C11" s="12"/>
      <c r="D11" s="18"/>
      <c r="E11" s="19"/>
      <c r="F11" s="13"/>
      <c r="G11" s="76">
        <v>33</v>
      </c>
      <c r="H11" s="76">
        <f>+F11*G11</f>
        <v>0</v>
      </c>
      <c r="L11" s="16" t="s">
        <v>43</v>
      </c>
      <c r="M11" s="17" t="b">
        <v>0</v>
      </c>
      <c r="N11" s="17" t="b">
        <v>0</v>
      </c>
      <c r="O11" s="17" t="b">
        <v>0</v>
      </c>
      <c r="P11" s="17" t="b">
        <v>0</v>
      </c>
      <c r="Q11" s="17" t="b">
        <v>0</v>
      </c>
    </row>
    <row r="12" spans="1:17" s="15" customFormat="1" ht="20.100000000000001" customHeight="1">
      <c r="A12" s="12" t="s">
        <v>37</v>
      </c>
      <c r="B12" s="12"/>
      <c r="C12" s="12"/>
      <c r="D12" s="18"/>
      <c r="E12" s="19"/>
      <c r="F12" s="13"/>
      <c r="G12" s="76">
        <v>33</v>
      </c>
      <c r="H12" s="76">
        <f>+F12*G12</f>
        <v>0</v>
      </c>
      <c r="L12" s="16" t="s">
        <v>44</v>
      </c>
      <c r="M12" s="17" t="b">
        <v>0</v>
      </c>
      <c r="N12" s="17" t="b">
        <v>0</v>
      </c>
      <c r="O12" s="17" t="b">
        <v>0</v>
      </c>
      <c r="P12" s="17" t="b">
        <v>0</v>
      </c>
      <c r="Q12" s="17" t="b">
        <v>0</v>
      </c>
    </row>
    <row r="13" spans="1:17" s="15" customFormat="1" ht="20.100000000000001" customHeight="1">
      <c r="A13" s="12" t="s">
        <v>37</v>
      </c>
      <c r="B13" s="12"/>
      <c r="C13" s="12"/>
      <c r="D13" s="18"/>
      <c r="E13" s="19"/>
      <c r="F13" s="13"/>
      <c r="G13" s="76">
        <v>33</v>
      </c>
      <c r="H13" s="76">
        <f>+F13*G13</f>
        <v>0</v>
      </c>
      <c r="L13" s="81" t="s">
        <v>54</v>
      </c>
      <c r="M13" s="17" t="b">
        <v>0</v>
      </c>
      <c r="N13" s="17" t="b">
        <v>0</v>
      </c>
      <c r="O13" s="17" t="b">
        <v>0</v>
      </c>
      <c r="P13" s="17" t="b">
        <v>0</v>
      </c>
      <c r="Q13" s="17" t="b">
        <v>0</v>
      </c>
    </row>
    <row r="14" spans="1:17" s="15" customFormat="1" ht="20.100000000000001" customHeight="1">
      <c r="A14" s="104"/>
      <c r="B14" s="104"/>
      <c r="C14" s="104"/>
      <c r="D14" s="104"/>
      <c r="E14" s="104"/>
      <c r="F14" s="104"/>
      <c r="G14" s="103" t="s">
        <v>0</v>
      </c>
      <c r="H14" s="77">
        <f>SUM(H9:H13)</f>
        <v>0</v>
      </c>
      <c r="L14" s="6" t="s">
        <v>91</v>
      </c>
    </row>
    <row r="15" spans="1:17" ht="20.25" customHeight="1"/>
    <row r="16" spans="1:17" ht="87.75" customHeight="1">
      <c r="A16" s="188" t="s">
        <v>90</v>
      </c>
      <c r="B16" s="188"/>
      <c r="C16" s="188"/>
      <c r="D16" s="188"/>
      <c r="E16" s="188"/>
      <c r="F16" s="188"/>
      <c r="G16" s="188"/>
      <c r="H16" s="188"/>
      <c r="I16" s="66"/>
    </row>
    <row r="17" spans="1:9">
      <c r="A17" s="61"/>
      <c r="B17" s="61"/>
      <c r="C17" s="61"/>
      <c r="D17" s="61"/>
      <c r="E17" s="61"/>
      <c r="F17" s="61"/>
      <c r="G17" s="61"/>
      <c r="H17" s="61"/>
      <c r="I17" s="61"/>
    </row>
    <row r="18" spans="1:9">
      <c r="A18" s="61"/>
      <c r="B18" s="61"/>
      <c r="C18" s="61"/>
      <c r="D18" s="61"/>
      <c r="E18" s="61"/>
      <c r="F18" s="61"/>
      <c r="G18" s="106" t="s">
        <v>25</v>
      </c>
      <c r="H18" s="61"/>
      <c r="I18" s="61"/>
    </row>
    <row r="19" spans="1:9">
      <c r="A19" s="61"/>
      <c r="B19" s="61"/>
      <c r="C19" s="61"/>
      <c r="D19" s="61"/>
      <c r="E19" s="61"/>
      <c r="F19" s="61"/>
      <c r="G19" s="61"/>
      <c r="H19" s="61"/>
      <c r="I19" s="61"/>
    </row>
    <row r="20" spans="1:9">
      <c r="A20" s="61"/>
      <c r="B20" s="61"/>
      <c r="C20" s="61"/>
      <c r="D20" s="61"/>
      <c r="E20" s="61"/>
      <c r="F20" s="61"/>
      <c r="G20" s="61"/>
      <c r="H20" s="61"/>
      <c r="I20" s="61"/>
    </row>
    <row r="21" spans="1:9">
      <c r="A21" s="61"/>
      <c r="B21" s="61"/>
      <c r="C21" s="61"/>
      <c r="D21" s="61"/>
      <c r="E21" s="61"/>
      <c r="F21" s="61"/>
      <c r="G21" s="61"/>
      <c r="H21" s="61"/>
      <c r="I21" s="61"/>
    </row>
    <row r="22" spans="1:9">
      <c r="A22" s="61"/>
      <c r="B22" s="61"/>
      <c r="C22" s="61"/>
      <c r="D22" s="61"/>
      <c r="E22" s="61"/>
      <c r="F22" s="61"/>
      <c r="G22" s="61"/>
      <c r="H22" s="61"/>
      <c r="I22" s="61"/>
    </row>
    <row r="23" spans="1:9">
      <c r="A23" s="61"/>
      <c r="B23" s="61"/>
      <c r="C23" s="61"/>
      <c r="D23" s="61"/>
      <c r="E23" s="61"/>
      <c r="F23" s="61"/>
      <c r="G23" s="61"/>
      <c r="H23" s="61"/>
      <c r="I23" s="61"/>
    </row>
    <row r="24" spans="1:9">
      <c r="A24" s="61"/>
      <c r="B24" s="61"/>
      <c r="C24" s="61"/>
      <c r="D24" s="61"/>
      <c r="E24" s="61"/>
      <c r="F24" s="61"/>
      <c r="G24" s="61"/>
      <c r="H24" s="61"/>
      <c r="I24" s="61"/>
    </row>
    <row r="25" spans="1:9">
      <c r="A25" s="61"/>
      <c r="B25" s="61"/>
      <c r="C25" s="61"/>
      <c r="D25" s="61"/>
      <c r="E25" s="61"/>
      <c r="F25" s="61"/>
      <c r="G25" s="61"/>
      <c r="H25" s="61"/>
      <c r="I25" s="61"/>
    </row>
    <row r="26" spans="1:9">
      <c r="A26" s="61"/>
      <c r="B26" s="61"/>
      <c r="C26" s="61"/>
      <c r="D26" s="61"/>
      <c r="E26" s="61"/>
      <c r="F26" s="61"/>
      <c r="G26" s="61"/>
      <c r="H26" s="61"/>
      <c r="I26" s="61"/>
    </row>
    <row r="27" spans="1:9">
      <c r="A27" s="61"/>
      <c r="B27" s="61"/>
      <c r="C27" s="61"/>
      <c r="D27" s="61"/>
      <c r="E27" s="61"/>
      <c r="F27" s="61"/>
      <c r="G27" s="61"/>
      <c r="H27" s="61"/>
      <c r="I27" s="61"/>
    </row>
  </sheetData>
  <mergeCells count="4">
    <mergeCell ref="F7:H7"/>
    <mergeCell ref="A16:H16"/>
    <mergeCell ref="A2:I2"/>
    <mergeCell ref="A4:D5"/>
  </mergeCells>
  <phoneticPr fontId="5" type="noConversion"/>
  <printOptions horizontalCentered="1"/>
  <pageMargins left="0.70866141732283472" right="0.70866141732283472" top="0.74803149606299213" bottom="0.74803149606299213" header="0.31496062992125984" footer="0.31496062992125984"/>
  <pageSetup paperSize="9" orientation="landscape" r:id="rId1"/>
  <headerFooter>
    <oddHeader>&amp;CLR 84/1993 - Bando Ricerca 2025</oddHeader>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4"/>
  <sheetViews>
    <sheetView zoomScaleNormal="100" workbookViewId="0">
      <selection activeCell="F17" sqref="F17"/>
    </sheetView>
  </sheetViews>
  <sheetFormatPr defaultRowHeight="12.75"/>
  <cols>
    <col min="1" max="1" width="19" style="6" customWidth="1"/>
    <col min="2" max="2" width="6.7109375" style="6" customWidth="1"/>
    <col min="3" max="33" width="4.28515625" style="6" customWidth="1"/>
    <col min="34" max="16384" width="9.140625" style="6"/>
  </cols>
  <sheetData>
    <row r="1" spans="1:33" s="1" customFormat="1" ht="13.5" customHeight="1">
      <c r="A1" s="2"/>
    </row>
    <row r="2" spans="1:33" s="4" customFormat="1" ht="18" customHeight="1">
      <c r="A2" s="189" t="s">
        <v>87</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row>
    <row r="3" spans="1:33" ht="11.25" customHeight="1">
      <c r="B3" s="38"/>
    </row>
    <row r="4" spans="1:33" ht="12.75" customHeight="1">
      <c r="A4" s="96" t="s">
        <v>88</v>
      </c>
      <c r="B4" s="97"/>
      <c r="AB4" s="39"/>
      <c r="AC4" s="39"/>
      <c r="AD4" s="39"/>
      <c r="AE4" s="39"/>
    </row>
    <row r="5" spans="1:33" ht="20.25" customHeight="1">
      <c r="AB5" s="39"/>
      <c r="AC5" s="39"/>
      <c r="AD5" s="39"/>
      <c r="AE5" s="39"/>
    </row>
    <row r="6" spans="1:33" ht="15.75" thickBot="1">
      <c r="A6" s="196" t="s">
        <v>31</v>
      </c>
      <c r="B6" s="196"/>
      <c r="C6" s="196"/>
      <c r="D6" s="196"/>
      <c r="E6" s="196"/>
      <c r="F6" s="196"/>
      <c r="G6" s="196"/>
      <c r="H6" s="196"/>
      <c r="I6" s="196"/>
      <c r="J6" s="196"/>
      <c r="K6" s="196"/>
      <c r="L6" s="197"/>
      <c r="M6" s="196"/>
      <c r="N6" s="196"/>
      <c r="O6" s="196"/>
      <c r="P6" s="196"/>
      <c r="Q6" s="196"/>
      <c r="R6" s="196"/>
      <c r="S6" s="196"/>
      <c r="T6" s="196"/>
      <c r="U6" s="196"/>
      <c r="V6" s="196"/>
      <c r="W6" s="196"/>
      <c r="X6" s="196"/>
      <c r="Y6" s="196"/>
      <c r="Z6" s="196"/>
      <c r="AA6" s="196"/>
      <c r="AB6" s="196"/>
      <c r="AC6" s="196"/>
      <c r="AD6" s="196"/>
      <c r="AE6" s="196"/>
      <c r="AF6" s="196"/>
      <c r="AG6" s="196"/>
    </row>
    <row r="7" spans="1:33" ht="12.75" customHeight="1">
      <c r="A7" s="41" t="s">
        <v>22</v>
      </c>
      <c r="B7" s="42" t="s">
        <v>35</v>
      </c>
      <c r="C7" s="42">
        <v>1</v>
      </c>
      <c r="D7" s="42">
        <v>2</v>
      </c>
      <c r="E7" s="42">
        <v>3</v>
      </c>
      <c r="F7" s="42">
        <v>4</v>
      </c>
      <c r="G7" s="42">
        <v>5</v>
      </c>
      <c r="H7" s="42">
        <v>6</v>
      </c>
      <c r="I7" s="42">
        <v>7</v>
      </c>
      <c r="J7" s="42">
        <v>8</v>
      </c>
      <c r="K7" s="42">
        <v>9</v>
      </c>
      <c r="L7" s="42">
        <v>10</v>
      </c>
      <c r="M7" s="42">
        <v>11</v>
      </c>
      <c r="N7" s="42">
        <v>12</v>
      </c>
      <c r="O7" s="42">
        <v>13</v>
      </c>
      <c r="P7" s="42">
        <v>14</v>
      </c>
      <c r="Q7" s="42">
        <v>15</v>
      </c>
      <c r="R7" s="42">
        <v>16</v>
      </c>
      <c r="S7" s="42">
        <v>17</v>
      </c>
      <c r="T7" s="42">
        <v>18</v>
      </c>
      <c r="U7" s="42">
        <v>19</v>
      </c>
      <c r="V7" s="42">
        <v>20</v>
      </c>
      <c r="W7" s="42">
        <v>21</v>
      </c>
      <c r="X7" s="42">
        <v>22</v>
      </c>
      <c r="Y7" s="42">
        <v>23</v>
      </c>
      <c r="Z7" s="42">
        <v>24</v>
      </c>
      <c r="AA7" s="42">
        <v>25</v>
      </c>
      <c r="AB7" s="42">
        <v>26</v>
      </c>
      <c r="AC7" s="42">
        <v>27</v>
      </c>
      <c r="AD7" s="42">
        <v>28</v>
      </c>
      <c r="AE7" s="42">
        <v>29</v>
      </c>
      <c r="AF7" s="42">
        <v>30</v>
      </c>
      <c r="AG7" s="43">
        <v>31</v>
      </c>
    </row>
    <row r="8" spans="1:33" ht="12.75" customHeight="1">
      <c r="A8" s="44"/>
      <c r="B8" s="45">
        <f>SUM(C8:AG8)</f>
        <v>0</v>
      </c>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6"/>
    </row>
    <row r="9" spans="1:33" ht="13.5" customHeight="1">
      <c r="A9" s="44"/>
      <c r="B9" s="45">
        <f t="shared" ref="B9:B19" si="0">SUM(C9:AG9)</f>
        <v>0</v>
      </c>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6"/>
    </row>
    <row r="10" spans="1:33">
      <c r="A10" s="44"/>
      <c r="B10" s="45">
        <f t="shared" si="0"/>
        <v>0</v>
      </c>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6"/>
    </row>
    <row r="11" spans="1:33">
      <c r="A11" s="44"/>
      <c r="B11" s="45">
        <f t="shared" si="0"/>
        <v>0</v>
      </c>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6"/>
    </row>
    <row r="12" spans="1:33">
      <c r="A12" s="44"/>
      <c r="B12" s="45">
        <f t="shared" si="0"/>
        <v>0</v>
      </c>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6"/>
    </row>
    <row r="13" spans="1:33">
      <c r="A13" s="44"/>
      <c r="B13" s="45">
        <f t="shared" si="0"/>
        <v>0</v>
      </c>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6"/>
    </row>
    <row r="14" spans="1:33">
      <c r="A14" s="44"/>
      <c r="B14" s="45">
        <f t="shared" si="0"/>
        <v>0</v>
      </c>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6"/>
    </row>
    <row r="15" spans="1:33">
      <c r="A15" s="44"/>
      <c r="B15" s="45">
        <f t="shared" si="0"/>
        <v>0</v>
      </c>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6"/>
    </row>
    <row r="16" spans="1:33">
      <c r="A16" s="44"/>
      <c r="B16" s="45">
        <f t="shared" si="0"/>
        <v>0</v>
      </c>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6"/>
    </row>
    <row r="17" spans="1:33">
      <c r="A17" s="44"/>
      <c r="B17" s="45">
        <f t="shared" si="0"/>
        <v>0</v>
      </c>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6"/>
    </row>
    <row r="18" spans="1:33">
      <c r="A18" s="44"/>
      <c r="B18" s="45">
        <f t="shared" si="0"/>
        <v>0</v>
      </c>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6"/>
    </row>
    <row r="19" spans="1:33" ht="13.5" thickBot="1">
      <c r="A19" s="47"/>
      <c r="B19" s="48">
        <f t="shared" si="0"/>
        <v>0</v>
      </c>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9"/>
    </row>
    <row r="20" spans="1:33" ht="13.5" thickBot="1">
      <c r="A20" s="50" t="s">
        <v>26</v>
      </c>
      <c r="B20" s="51">
        <f>SUM(B8:B19)</f>
        <v>0</v>
      </c>
      <c r="C20" s="51">
        <f t="shared" ref="C20:AG20" si="1">SUM(C8:C19)</f>
        <v>0</v>
      </c>
      <c r="D20" s="51">
        <f t="shared" si="1"/>
        <v>0</v>
      </c>
      <c r="E20" s="51">
        <f t="shared" si="1"/>
        <v>0</v>
      </c>
      <c r="F20" s="51">
        <f t="shared" si="1"/>
        <v>0</v>
      </c>
      <c r="G20" s="51">
        <f t="shared" si="1"/>
        <v>0</v>
      </c>
      <c r="H20" s="51">
        <f t="shared" si="1"/>
        <v>0</v>
      </c>
      <c r="I20" s="51">
        <f t="shared" si="1"/>
        <v>0</v>
      </c>
      <c r="J20" s="51">
        <f t="shared" si="1"/>
        <v>0</v>
      </c>
      <c r="K20" s="51">
        <f t="shared" si="1"/>
        <v>0</v>
      </c>
      <c r="L20" s="51">
        <f t="shared" si="1"/>
        <v>0</v>
      </c>
      <c r="M20" s="51">
        <f t="shared" si="1"/>
        <v>0</v>
      </c>
      <c r="N20" s="51">
        <f t="shared" si="1"/>
        <v>0</v>
      </c>
      <c r="O20" s="51">
        <f t="shared" si="1"/>
        <v>0</v>
      </c>
      <c r="P20" s="51">
        <f t="shared" si="1"/>
        <v>0</v>
      </c>
      <c r="Q20" s="51">
        <f t="shared" si="1"/>
        <v>0</v>
      </c>
      <c r="R20" s="51">
        <f t="shared" si="1"/>
        <v>0</v>
      </c>
      <c r="S20" s="51">
        <f t="shared" si="1"/>
        <v>0</v>
      </c>
      <c r="T20" s="51">
        <f t="shared" si="1"/>
        <v>0</v>
      </c>
      <c r="U20" s="51">
        <f t="shared" si="1"/>
        <v>0</v>
      </c>
      <c r="V20" s="51">
        <f t="shared" si="1"/>
        <v>0</v>
      </c>
      <c r="W20" s="51">
        <f t="shared" si="1"/>
        <v>0</v>
      </c>
      <c r="X20" s="51">
        <f t="shared" si="1"/>
        <v>0</v>
      </c>
      <c r="Y20" s="51">
        <f t="shared" si="1"/>
        <v>0</v>
      </c>
      <c r="Z20" s="51">
        <f t="shared" si="1"/>
        <v>0</v>
      </c>
      <c r="AA20" s="51">
        <f t="shared" si="1"/>
        <v>0</v>
      </c>
      <c r="AB20" s="51">
        <f t="shared" si="1"/>
        <v>0</v>
      </c>
      <c r="AC20" s="51">
        <f t="shared" si="1"/>
        <v>0</v>
      </c>
      <c r="AD20" s="51">
        <f t="shared" si="1"/>
        <v>0</v>
      </c>
      <c r="AE20" s="51">
        <f t="shared" si="1"/>
        <v>0</v>
      </c>
      <c r="AF20" s="51">
        <f t="shared" si="1"/>
        <v>0</v>
      </c>
      <c r="AG20" s="52">
        <f t="shared" si="1"/>
        <v>0</v>
      </c>
    </row>
    <row r="21" spans="1:33" ht="15">
      <c r="B21" s="53" t="s">
        <v>23</v>
      </c>
    </row>
    <row r="22" spans="1:33" ht="14.25">
      <c r="B22" s="54" t="s">
        <v>24</v>
      </c>
    </row>
    <row r="23" spans="1:33" ht="14.25">
      <c r="B23" s="55"/>
    </row>
    <row r="24" spans="1:33" ht="14.25">
      <c r="B24" s="56" t="s">
        <v>27</v>
      </c>
      <c r="C24" s="56"/>
      <c r="D24" s="56"/>
      <c r="E24" s="56"/>
      <c r="F24" s="56"/>
      <c r="G24" s="55"/>
      <c r="L24" s="57"/>
      <c r="Q24" s="105" t="s">
        <v>95</v>
      </c>
    </row>
  </sheetData>
  <mergeCells count="2">
    <mergeCell ref="A6:AG6"/>
    <mergeCell ref="A2:AG2"/>
  </mergeCells>
  <printOptions horizontalCentered="1"/>
  <pageMargins left="0.70866141732283472" right="0.70866141732283472" top="0.74803149606299213" bottom="0.74803149606299213" header="0.31496062992125984" footer="0.31496062992125984"/>
  <pageSetup paperSize="9" scale="83" orientation="landscape" r:id="rId1"/>
  <headerFooter>
    <oddHeader>&amp;CLR 84/1993 - Bando Ricerca 2025</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3"/>
  <sheetViews>
    <sheetView zoomScaleNormal="100" workbookViewId="0">
      <selection activeCell="C9" sqref="C9"/>
    </sheetView>
  </sheetViews>
  <sheetFormatPr defaultRowHeight="12.75"/>
  <cols>
    <col min="1" max="1" width="6.7109375" style="6" customWidth="1"/>
    <col min="2" max="2" width="9.5703125" style="6" customWidth="1"/>
    <col min="3" max="3" width="14" style="6" customWidth="1"/>
    <col min="4" max="4" width="21.28515625" style="6" customWidth="1"/>
    <col min="5" max="5" width="14.140625" style="6" customWidth="1"/>
    <col min="6" max="6" width="14.42578125" style="6" customWidth="1"/>
    <col min="7" max="7" width="23.5703125" style="6" customWidth="1"/>
    <col min="8" max="9" width="17.140625" style="6" customWidth="1"/>
    <col min="10" max="10" width="0" style="6" hidden="1" customWidth="1"/>
    <col min="11" max="11" width="9.140625" style="6"/>
    <col min="12" max="12" width="17.42578125" style="6" customWidth="1"/>
    <col min="13" max="13" width="18.140625" style="6" customWidth="1"/>
    <col min="14" max="14" width="9.140625" style="6"/>
    <col min="15" max="15" width="11.5703125" style="6" customWidth="1"/>
    <col min="16" max="16" width="14.42578125" style="6" customWidth="1"/>
    <col min="17" max="17" width="15.7109375" style="6" customWidth="1"/>
    <col min="18" max="18" width="27.5703125" style="6" customWidth="1"/>
    <col min="19" max="16384" width="9.140625" style="6"/>
  </cols>
  <sheetData>
    <row r="1" spans="1:18" s="1" customFormat="1" ht="13.5" customHeight="1">
      <c r="A1" s="2"/>
    </row>
    <row r="2" spans="1:18" s="4" customFormat="1" ht="18" customHeight="1">
      <c r="A2" s="189" t="s">
        <v>198</v>
      </c>
      <c r="B2" s="189"/>
      <c r="C2" s="189"/>
      <c r="D2" s="189"/>
      <c r="E2" s="189"/>
      <c r="F2" s="189"/>
      <c r="G2" s="189"/>
      <c r="H2" s="189"/>
      <c r="I2" s="189"/>
    </row>
    <row r="3" spans="1:18" ht="18.75" customHeight="1">
      <c r="A3" s="5"/>
    </row>
    <row r="4" spans="1:18" ht="20.100000000000001" customHeight="1">
      <c r="A4" s="190" t="s">
        <v>8</v>
      </c>
      <c r="B4" s="191"/>
      <c r="C4" s="191"/>
      <c r="D4" s="192"/>
      <c r="E4" s="7"/>
      <c r="F4" s="7"/>
    </row>
    <row r="5" spans="1:18" ht="20.100000000000001" customHeight="1">
      <c r="A5" s="193"/>
      <c r="B5" s="194"/>
      <c r="C5" s="194"/>
      <c r="D5" s="195"/>
      <c r="E5" s="7"/>
      <c r="F5" s="7"/>
    </row>
    <row r="6" spans="1:18" ht="18.75" customHeight="1">
      <c r="A6" s="5"/>
      <c r="K6" s="23"/>
    </row>
    <row r="7" spans="1:18" ht="15" customHeight="1">
      <c r="F7" s="185" t="s">
        <v>10</v>
      </c>
      <c r="G7" s="186"/>
      <c r="H7" s="187"/>
      <c r="M7" s="9" t="s">
        <v>89</v>
      </c>
      <c r="N7" s="9"/>
      <c r="O7" s="9"/>
      <c r="P7" s="9"/>
      <c r="Q7" s="9"/>
      <c r="R7" s="2"/>
    </row>
    <row r="8" spans="1:18" ht="45" customHeight="1">
      <c r="A8" s="10" t="s">
        <v>3</v>
      </c>
      <c r="B8" s="10" t="s">
        <v>84</v>
      </c>
      <c r="C8" s="10" t="s">
        <v>85</v>
      </c>
      <c r="D8" s="10" t="s">
        <v>13</v>
      </c>
      <c r="E8" s="10" t="s">
        <v>34</v>
      </c>
      <c r="F8" s="10" t="s">
        <v>11</v>
      </c>
      <c r="G8" s="10" t="s">
        <v>92</v>
      </c>
      <c r="H8" s="10" t="s">
        <v>18</v>
      </c>
      <c r="N8" s="11" t="s">
        <v>41</v>
      </c>
      <c r="O8" s="11" t="s">
        <v>46</v>
      </c>
      <c r="P8" s="11" t="s">
        <v>47</v>
      </c>
      <c r="Q8" s="11" t="s">
        <v>48</v>
      </c>
      <c r="R8" s="11" t="s">
        <v>45</v>
      </c>
    </row>
    <row r="9" spans="1:18" s="105" customFormat="1" ht="20.100000000000001" customHeight="1">
      <c r="A9" s="12" t="s">
        <v>93</v>
      </c>
      <c r="B9" s="12"/>
      <c r="C9" s="12"/>
      <c r="D9" s="18"/>
      <c r="E9" s="19"/>
      <c r="F9" s="13"/>
      <c r="G9" s="78"/>
      <c r="H9" s="14">
        <f>+F9*G9</f>
        <v>0</v>
      </c>
      <c r="M9" s="16" t="s">
        <v>49</v>
      </c>
      <c r="N9" s="176" t="b">
        <v>0</v>
      </c>
      <c r="O9" s="176" t="b">
        <v>0</v>
      </c>
      <c r="P9" s="176" t="b">
        <v>0</v>
      </c>
      <c r="Q9" s="176" t="b">
        <v>0</v>
      </c>
      <c r="R9" s="176" t="b">
        <v>0</v>
      </c>
    </row>
    <row r="10" spans="1:18" s="105" customFormat="1" ht="20.100000000000001" customHeight="1">
      <c r="A10" s="12" t="s">
        <v>93</v>
      </c>
      <c r="B10" s="12"/>
      <c r="C10" s="12"/>
      <c r="D10" s="18"/>
      <c r="E10" s="19"/>
      <c r="F10" s="13"/>
      <c r="G10" s="78"/>
      <c r="H10" s="14">
        <f>+F10*G10</f>
        <v>0</v>
      </c>
      <c r="M10" s="16" t="s">
        <v>50</v>
      </c>
      <c r="N10" s="176" t="b">
        <v>0</v>
      </c>
      <c r="O10" s="176" t="b">
        <v>0</v>
      </c>
      <c r="P10" s="176" t="b">
        <v>0</v>
      </c>
      <c r="Q10" s="176" t="b">
        <v>0</v>
      </c>
      <c r="R10" s="176" t="b">
        <v>0</v>
      </c>
    </row>
    <row r="11" spans="1:18" s="105" customFormat="1" ht="20.100000000000001" customHeight="1">
      <c r="A11" s="12" t="s">
        <v>93</v>
      </c>
      <c r="B11" s="12"/>
      <c r="C11" s="12"/>
      <c r="D11" s="18"/>
      <c r="E11" s="19"/>
      <c r="F11" s="13"/>
      <c r="G11" s="78"/>
      <c r="H11" s="14">
        <f>+F11*G11</f>
        <v>0</v>
      </c>
      <c r="M11" s="16" t="s">
        <v>51</v>
      </c>
      <c r="N11" s="176" t="b">
        <v>0</v>
      </c>
      <c r="O11" s="176" t="b">
        <v>0</v>
      </c>
      <c r="P11" s="176" t="b">
        <v>0</v>
      </c>
      <c r="Q11" s="176" t="b">
        <v>0</v>
      </c>
      <c r="R11" s="176" t="b">
        <v>0</v>
      </c>
    </row>
    <row r="12" spans="1:18" s="105" customFormat="1" ht="20.100000000000001" customHeight="1">
      <c r="A12" s="12" t="s">
        <v>93</v>
      </c>
      <c r="B12" s="12"/>
      <c r="C12" s="12"/>
      <c r="D12" s="18"/>
      <c r="E12" s="19"/>
      <c r="F12" s="13"/>
      <c r="G12" s="78"/>
      <c r="H12" s="14">
        <f>+F12*G12</f>
        <v>0</v>
      </c>
      <c r="M12" s="16" t="s">
        <v>52</v>
      </c>
      <c r="N12" s="176" t="b">
        <v>0</v>
      </c>
      <c r="O12" s="176" t="b">
        <v>0</v>
      </c>
      <c r="P12" s="176" t="b">
        <v>0</v>
      </c>
      <c r="Q12" s="176" t="b">
        <v>0</v>
      </c>
      <c r="R12" s="176" t="b">
        <v>0</v>
      </c>
    </row>
    <row r="13" spans="1:18" s="105" customFormat="1" ht="20.100000000000001" customHeight="1">
      <c r="A13" s="12" t="s">
        <v>93</v>
      </c>
      <c r="B13" s="12"/>
      <c r="C13" s="12"/>
      <c r="D13" s="18"/>
      <c r="E13" s="19"/>
      <c r="F13" s="13"/>
      <c r="G13" s="78"/>
      <c r="H13" s="14">
        <f>+F13*G13</f>
        <v>0</v>
      </c>
      <c r="I13" s="6"/>
      <c r="M13" s="81" t="s">
        <v>54</v>
      </c>
      <c r="N13" s="176" t="b">
        <v>0</v>
      </c>
      <c r="O13" s="176" t="b">
        <v>0</v>
      </c>
      <c r="P13" s="176" t="b">
        <v>0</v>
      </c>
      <c r="Q13" s="176" t="b">
        <v>0</v>
      </c>
      <c r="R13" s="176" t="b">
        <v>0</v>
      </c>
    </row>
    <row r="14" spans="1:18" s="105" customFormat="1" ht="20.100000000000001" customHeight="1">
      <c r="A14" s="103"/>
      <c r="B14" s="104"/>
      <c r="C14" s="104"/>
      <c r="D14" s="104"/>
      <c r="E14" s="104"/>
      <c r="F14" s="104"/>
      <c r="G14" s="79" t="s">
        <v>0</v>
      </c>
      <c r="H14" s="20">
        <f>SUM(H9:H13)</f>
        <v>0</v>
      </c>
    </row>
    <row r="15" spans="1:18" ht="25.5" customHeight="1"/>
    <row r="16" spans="1:18" s="21" customFormat="1" ht="34.5" customHeight="1">
      <c r="A16" s="188" t="s">
        <v>96</v>
      </c>
      <c r="B16" s="188"/>
      <c r="C16" s="188"/>
      <c r="D16" s="188"/>
      <c r="E16" s="188"/>
      <c r="F16" s="188"/>
      <c r="G16" s="188"/>
      <c r="H16" s="188"/>
    </row>
    <row r="17" spans="1:9" s="21" customFormat="1" ht="15.75" customHeight="1">
      <c r="A17" s="22"/>
      <c r="B17" s="22"/>
      <c r="C17" s="22"/>
      <c r="D17" s="22"/>
      <c r="E17" s="22"/>
      <c r="F17" s="22"/>
      <c r="G17" s="22"/>
    </row>
    <row r="18" spans="1:9" s="21" customFormat="1">
      <c r="A18" s="22"/>
      <c r="B18" s="22"/>
      <c r="C18" s="22"/>
      <c r="D18" s="22"/>
      <c r="E18" s="22"/>
      <c r="F18" s="22"/>
      <c r="G18" s="106" t="s">
        <v>25</v>
      </c>
      <c r="H18" s="22"/>
    </row>
    <row r="19" spans="1:9" s="21" customFormat="1">
      <c r="A19" s="22"/>
      <c r="B19" s="22"/>
      <c r="C19" s="22"/>
      <c r="D19" s="22"/>
      <c r="E19" s="22"/>
      <c r="F19" s="22"/>
      <c r="G19" s="22"/>
      <c r="H19" s="22"/>
    </row>
    <row r="20" spans="1:9" s="21" customFormat="1">
      <c r="A20" s="22"/>
      <c r="B20" s="22"/>
      <c r="C20" s="22"/>
      <c r="D20" s="22"/>
      <c r="E20" s="22"/>
      <c r="F20" s="22"/>
      <c r="G20" s="22"/>
      <c r="H20" s="22"/>
    </row>
    <row r="21" spans="1:9" s="21" customFormat="1">
      <c r="A21" s="22"/>
      <c r="B21" s="22"/>
      <c r="C21" s="22"/>
      <c r="D21" s="22"/>
      <c r="E21" s="22"/>
      <c r="F21" s="22"/>
      <c r="G21" s="22"/>
    </row>
    <row r="22" spans="1:9" s="21" customFormat="1">
      <c r="A22" s="22"/>
      <c r="B22" s="22"/>
      <c r="C22" s="22"/>
      <c r="D22" s="22"/>
      <c r="E22" s="22"/>
      <c r="F22" s="22"/>
      <c r="G22" s="22"/>
      <c r="H22" s="22"/>
      <c r="I22" s="6"/>
    </row>
    <row r="23" spans="1:9" s="21" customFormat="1">
      <c r="I23" s="6"/>
    </row>
  </sheetData>
  <mergeCells count="4">
    <mergeCell ref="F7:H7"/>
    <mergeCell ref="A4:D5"/>
    <mergeCell ref="A2:I2"/>
    <mergeCell ref="A16:H16"/>
  </mergeCells>
  <phoneticPr fontId="6" type="noConversion"/>
  <printOptions horizontalCentered="1"/>
  <pageMargins left="0.70866141732283472" right="0.70866141732283472" top="0.74803149606299213" bottom="0.74803149606299213" header="0.31496062992125984" footer="0.31496062992125984"/>
  <pageSetup paperSize="9" orientation="landscape" r:id="rId1"/>
  <headerFooter>
    <oddHeader>&amp;CLR 84/1993 - Bando Ricerca 2025</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4"/>
  <sheetViews>
    <sheetView zoomScaleNormal="100" workbookViewId="0">
      <selection activeCell="AA35" sqref="AA35"/>
    </sheetView>
  </sheetViews>
  <sheetFormatPr defaultRowHeight="12.75"/>
  <cols>
    <col min="1" max="1" width="19" style="6" customWidth="1"/>
    <col min="2" max="2" width="6.7109375" style="6" customWidth="1"/>
    <col min="3" max="33" width="4.42578125" style="6" customWidth="1"/>
    <col min="34" max="16384" width="9.140625" style="6"/>
  </cols>
  <sheetData>
    <row r="1" spans="1:33" s="1" customFormat="1" ht="13.5" customHeight="1">
      <c r="A1" s="2"/>
    </row>
    <row r="2" spans="1:33" s="4" customFormat="1" ht="18" customHeight="1">
      <c r="A2" s="189" t="s">
        <v>94</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row>
    <row r="3" spans="1:33" s="4" customFormat="1" ht="11.25"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row>
    <row r="4" spans="1:33" ht="12.75" customHeight="1">
      <c r="A4" s="96" t="s">
        <v>88</v>
      </c>
      <c r="B4" s="97"/>
      <c r="AB4" s="39"/>
      <c r="AC4" s="39"/>
      <c r="AD4" s="39"/>
      <c r="AE4" s="39"/>
    </row>
    <row r="5" spans="1:33" ht="12.75" customHeight="1">
      <c r="B5" s="40"/>
    </row>
    <row r="6" spans="1:33" ht="15.75" thickBot="1">
      <c r="A6" s="196" t="s">
        <v>31</v>
      </c>
      <c r="B6" s="196"/>
      <c r="C6" s="196"/>
      <c r="D6" s="196"/>
      <c r="E6" s="196"/>
      <c r="F6" s="196"/>
      <c r="G6" s="196"/>
      <c r="H6" s="196"/>
      <c r="I6" s="196"/>
      <c r="J6" s="196"/>
      <c r="K6" s="196"/>
      <c r="L6" s="197"/>
      <c r="M6" s="196"/>
      <c r="N6" s="196"/>
      <c r="O6" s="196"/>
      <c r="P6" s="196"/>
      <c r="Q6" s="196"/>
      <c r="R6" s="196"/>
      <c r="S6" s="196"/>
      <c r="T6" s="196"/>
      <c r="U6" s="196"/>
      <c r="V6" s="196"/>
      <c r="W6" s="196"/>
      <c r="X6" s="196"/>
      <c r="Y6" s="196"/>
      <c r="Z6" s="196"/>
      <c r="AA6" s="196"/>
      <c r="AB6" s="196"/>
      <c r="AC6" s="196"/>
      <c r="AD6" s="196"/>
      <c r="AE6" s="196"/>
      <c r="AF6" s="196"/>
      <c r="AG6" s="196"/>
    </row>
    <row r="7" spans="1:33" ht="12.75" customHeight="1">
      <c r="A7" s="41" t="s">
        <v>22</v>
      </c>
      <c r="B7" s="42" t="s">
        <v>35</v>
      </c>
      <c r="C7" s="42">
        <v>1</v>
      </c>
      <c r="D7" s="42">
        <v>2</v>
      </c>
      <c r="E7" s="42">
        <v>3</v>
      </c>
      <c r="F7" s="42">
        <v>4</v>
      </c>
      <c r="G7" s="42">
        <v>5</v>
      </c>
      <c r="H7" s="42">
        <v>6</v>
      </c>
      <c r="I7" s="42">
        <v>7</v>
      </c>
      <c r="J7" s="42">
        <v>8</v>
      </c>
      <c r="K7" s="42">
        <v>9</v>
      </c>
      <c r="L7" s="42">
        <v>10</v>
      </c>
      <c r="M7" s="42">
        <v>11</v>
      </c>
      <c r="N7" s="42">
        <v>12</v>
      </c>
      <c r="O7" s="42">
        <v>13</v>
      </c>
      <c r="P7" s="42">
        <v>14</v>
      </c>
      <c r="Q7" s="42">
        <v>15</v>
      </c>
      <c r="R7" s="42">
        <v>16</v>
      </c>
      <c r="S7" s="42">
        <v>17</v>
      </c>
      <c r="T7" s="42">
        <v>18</v>
      </c>
      <c r="U7" s="42">
        <v>19</v>
      </c>
      <c r="V7" s="42">
        <v>20</v>
      </c>
      <c r="W7" s="42">
        <v>21</v>
      </c>
      <c r="X7" s="42">
        <v>22</v>
      </c>
      <c r="Y7" s="42">
        <v>23</v>
      </c>
      <c r="Z7" s="42">
        <v>24</v>
      </c>
      <c r="AA7" s="42">
        <v>25</v>
      </c>
      <c r="AB7" s="42">
        <v>26</v>
      </c>
      <c r="AC7" s="42">
        <v>27</v>
      </c>
      <c r="AD7" s="42">
        <v>28</v>
      </c>
      <c r="AE7" s="42">
        <v>29</v>
      </c>
      <c r="AF7" s="42">
        <v>30</v>
      </c>
      <c r="AG7" s="43">
        <v>31</v>
      </c>
    </row>
    <row r="8" spans="1:33" ht="12.75" customHeight="1">
      <c r="A8" s="44"/>
      <c r="B8" s="45">
        <f>SUM(C8:AG8)</f>
        <v>0</v>
      </c>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6"/>
    </row>
    <row r="9" spans="1:33" ht="13.5" customHeight="1">
      <c r="A9" s="44"/>
      <c r="B9" s="45">
        <f t="shared" ref="B9:B19" si="0">SUM(C9:AG9)</f>
        <v>0</v>
      </c>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6"/>
    </row>
    <row r="10" spans="1:33">
      <c r="A10" s="44"/>
      <c r="B10" s="45">
        <f t="shared" si="0"/>
        <v>0</v>
      </c>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6"/>
    </row>
    <row r="11" spans="1:33">
      <c r="A11" s="44"/>
      <c r="B11" s="45">
        <f t="shared" si="0"/>
        <v>0</v>
      </c>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6"/>
    </row>
    <row r="12" spans="1:33">
      <c r="A12" s="44"/>
      <c r="B12" s="45">
        <f t="shared" si="0"/>
        <v>0</v>
      </c>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6"/>
    </row>
    <row r="13" spans="1:33">
      <c r="A13" s="44"/>
      <c r="B13" s="45">
        <f t="shared" si="0"/>
        <v>0</v>
      </c>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6"/>
    </row>
    <row r="14" spans="1:33">
      <c r="A14" s="44"/>
      <c r="B14" s="45">
        <f t="shared" si="0"/>
        <v>0</v>
      </c>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6"/>
    </row>
    <row r="15" spans="1:33">
      <c r="A15" s="44"/>
      <c r="B15" s="45">
        <f t="shared" si="0"/>
        <v>0</v>
      </c>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6"/>
    </row>
    <row r="16" spans="1:33">
      <c r="A16" s="44"/>
      <c r="B16" s="45">
        <f t="shared" si="0"/>
        <v>0</v>
      </c>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6"/>
    </row>
    <row r="17" spans="1:33">
      <c r="A17" s="44"/>
      <c r="B17" s="45">
        <f t="shared" si="0"/>
        <v>0</v>
      </c>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6"/>
    </row>
    <row r="18" spans="1:33">
      <c r="A18" s="44"/>
      <c r="B18" s="45">
        <f t="shared" si="0"/>
        <v>0</v>
      </c>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6"/>
    </row>
    <row r="19" spans="1:33" ht="13.5" thickBot="1">
      <c r="A19" s="47"/>
      <c r="B19" s="48">
        <f t="shared" si="0"/>
        <v>0</v>
      </c>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9"/>
    </row>
    <row r="20" spans="1:33" ht="13.5" thickBot="1">
      <c r="A20" s="50" t="s">
        <v>26</v>
      </c>
      <c r="B20" s="51">
        <f>SUM(B8:B19)</f>
        <v>0</v>
      </c>
      <c r="C20" s="51">
        <f t="shared" ref="C20:AG20" si="1">SUM(C8:C19)</f>
        <v>0</v>
      </c>
      <c r="D20" s="51">
        <f t="shared" si="1"/>
        <v>0</v>
      </c>
      <c r="E20" s="51">
        <f t="shared" si="1"/>
        <v>0</v>
      </c>
      <c r="F20" s="51">
        <f t="shared" si="1"/>
        <v>0</v>
      </c>
      <c r="G20" s="51">
        <f t="shared" si="1"/>
        <v>0</v>
      </c>
      <c r="H20" s="51">
        <f t="shared" si="1"/>
        <v>0</v>
      </c>
      <c r="I20" s="51">
        <f t="shared" si="1"/>
        <v>0</v>
      </c>
      <c r="J20" s="51">
        <f t="shared" si="1"/>
        <v>0</v>
      </c>
      <c r="K20" s="51">
        <f t="shared" si="1"/>
        <v>0</v>
      </c>
      <c r="L20" s="51">
        <f t="shared" si="1"/>
        <v>0</v>
      </c>
      <c r="M20" s="51">
        <f t="shared" si="1"/>
        <v>0</v>
      </c>
      <c r="N20" s="51">
        <f t="shared" si="1"/>
        <v>0</v>
      </c>
      <c r="O20" s="51">
        <f t="shared" si="1"/>
        <v>0</v>
      </c>
      <c r="P20" s="51">
        <f t="shared" si="1"/>
        <v>0</v>
      </c>
      <c r="Q20" s="51">
        <f t="shared" si="1"/>
        <v>0</v>
      </c>
      <c r="R20" s="51">
        <f t="shared" si="1"/>
        <v>0</v>
      </c>
      <c r="S20" s="51">
        <f t="shared" si="1"/>
        <v>0</v>
      </c>
      <c r="T20" s="51">
        <f t="shared" si="1"/>
        <v>0</v>
      </c>
      <c r="U20" s="51">
        <f t="shared" si="1"/>
        <v>0</v>
      </c>
      <c r="V20" s="51">
        <f t="shared" si="1"/>
        <v>0</v>
      </c>
      <c r="W20" s="51">
        <f t="shared" si="1"/>
        <v>0</v>
      </c>
      <c r="X20" s="51">
        <f t="shared" si="1"/>
        <v>0</v>
      </c>
      <c r="Y20" s="51">
        <f t="shared" si="1"/>
        <v>0</v>
      </c>
      <c r="Z20" s="51">
        <f t="shared" si="1"/>
        <v>0</v>
      </c>
      <c r="AA20" s="51">
        <f t="shared" si="1"/>
        <v>0</v>
      </c>
      <c r="AB20" s="51">
        <f t="shared" si="1"/>
        <v>0</v>
      </c>
      <c r="AC20" s="51">
        <f t="shared" si="1"/>
        <v>0</v>
      </c>
      <c r="AD20" s="51">
        <f t="shared" si="1"/>
        <v>0</v>
      </c>
      <c r="AE20" s="51">
        <f t="shared" si="1"/>
        <v>0</v>
      </c>
      <c r="AF20" s="51">
        <f t="shared" si="1"/>
        <v>0</v>
      </c>
      <c r="AG20" s="52">
        <f t="shared" si="1"/>
        <v>0</v>
      </c>
    </row>
    <row r="21" spans="1:33" ht="15">
      <c r="B21" s="53" t="s">
        <v>23</v>
      </c>
    </row>
    <row r="22" spans="1:33" ht="14.25">
      <c r="B22" s="54" t="s">
        <v>24</v>
      </c>
    </row>
    <row r="23" spans="1:33" ht="14.25">
      <c r="B23" s="55"/>
    </row>
    <row r="24" spans="1:33" ht="14.25">
      <c r="B24" s="56" t="s">
        <v>27</v>
      </c>
      <c r="C24" s="56"/>
      <c r="D24" s="56"/>
      <c r="E24" s="56"/>
      <c r="F24" s="56"/>
      <c r="G24" s="55"/>
      <c r="L24" s="57"/>
      <c r="Q24" s="105" t="s">
        <v>95</v>
      </c>
    </row>
  </sheetData>
  <mergeCells count="2">
    <mergeCell ref="A6:AG6"/>
    <mergeCell ref="A2:AG2"/>
  </mergeCells>
  <printOptions horizontalCentered="1"/>
  <pageMargins left="0.70866141732283472" right="0.70866141732283472" top="0.74803149606299213" bottom="0.74803149606299213" header="0.31496062992125984" footer="0.31496062992125984"/>
  <pageSetup paperSize="9" scale="80" orientation="landscape" r:id="rId1"/>
  <headerFooter>
    <oddHeader>&amp;CLR 84/1993 - Bando Ricerca 2025</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zoomScale="90" zoomScaleNormal="90" workbookViewId="0">
      <selection activeCell="A17" sqref="A17:I17"/>
    </sheetView>
  </sheetViews>
  <sheetFormatPr defaultRowHeight="12.75"/>
  <cols>
    <col min="1" max="1" width="6.7109375" style="6" customWidth="1"/>
    <col min="2" max="2" width="13" style="6" customWidth="1"/>
    <col min="3" max="3" width="18.28515625" style="6" customWidth="1"/>
    <col min="4" max="4" width="28.140625" style="6" customWidth="1"/>
    <col min="5" max="5" width="24" style="6" customWidth="1"/>
    <col min="6" max="6" width="14.42578125" style="6" customWidth="1"/>
    <col min="7" max="7" width="16.5703125" style="6" customWidth="1"/>
    <col min="8" max="8" width="15.42578125" style="6" customWidth="1"/>
    <col min="9" max="9" width="21.28515625" style="6" customWidth="1"/>
    <col min="10" max="10" width="13.28515625" style="6" customWidth="1"/>
    <col min="11" max="11" width="14.7109375" style="6" customWidth="1"/>
    <col min="12" max="12" width="18.42578125" style="6" customWidth="1"/>
    <col min="13" max="13" width="17.42578125" style="6" customWidth="1"/>
    <col min="14" max="14" width="17.7109375" style="6" customWidth="1"/>
    <col min="15" max="15" width="12.85546875" style="6" customWidth="1"/>
    <col min="16" max="16" width="11" style="6" customWidth="1"/>
    <col min="17" max="17" width="17.28515625" style="6" customWidth="1"/>
    <col min="18" max="18" width="12.28515625" style="6" customWidth="1"/>
    <col min="19" max="19" width="13.5703125" style="6" customWidth="1"/>
    <col min="20" max="16384" width="9.140625" style="6"/>
  </cols>
  <sheetData>
    <row r="1" spans="1:19" s="1" customFormat="1" ht="13.5" customHeight="1">
      <c r="A1" s="2"/>
    </row>
    <row r="2" spans="1:19" s="4" customFormat="1" ht="18" customHeight="1">
      <c r="A2" s="199" t="s">
        <v>183</v>
      </c>
      <c r="B2" s="189"/>
      <c r="C2" s="189"/>
      <c r="D2" s="189"/>
      <c r="E2" s="189"/>
      <c r="F2" s="189"/>
      <c r="G2" s="189"/>
      <c r="H2" s="189"/>
      <c r="I2" s="189"/>
      <c r="J2" s="189"/>
    </row>
    <row r="3" spans="1:19" ht="20.100000000000001" customHeight="1">
      <c r="A3" s="189"/>
      <c r="B3" s="189"/>
      <c r="C3" s="189"/>
      <c r="D3" s="189"/>
      <c r="E3" s="189"/>
      <c r="F3" s="189"/>
    </row>
    <row r="4" spans="1:19" ht="20.100000000000001" customHeight="1">
      <c r="A4" s="190" t="s">
        <v>8</v>
      </c>
      <c r="B4" s="191"/>
      <c r="C4" s="192"/>
      <c r="D4" s="58"/>
      <c r="E4" s="7"/>
      <c r="F4" s="7"/>
      <c r="G4" s="7"/>
      <c r="H4" s="7"/>
      <c r="I4" s="7"/>
    </row>
    <row r="5" spans="1:19" ht="18.75" customHeight="1">
      <c r="A5" s="193"/>
      <c r="B5" s="194"/>
      <c r="C5" s="195"/>
      <c r="D5" s="58"/>
      <c r="E5" s="108"/>
      <c r="F5" s="7"/>
      <c r="G5" s="7"/>
      <c r="H5" s="7"/>
      <c r="I5" s="7"/>
      <c r="J5" s="7"/>
      <c r="K5" s="7"/>
    </row>
    <row r="6" spans="1:19" s="21" customFormat="1" ht="30" customHeight="1">
      <c r="A6" s="5"/>
      <c r="B6" s="6"/>
      <c r="C6" s="6"/>
      <c r="D6" s="6"/>
      <c r="E6" s="6"/>
      <c r="F6" s="6"/>
      <c r="G6" s="6"/>
      <c r="H6" s="6"/>
      <c r="I6" s="6"/>
    </row>
    <row r="7" spans="1:19" s="21" customFormat="1" ht="30" customHeight="1">
      <c r="A7" s="198" t="s">
        <v>104</v>
      </c>
      <c r="B7" s="198"/>
      <c r="C7" s="198"/>
      <c r="D7" s="198"/>
      <c r="E7" s="198"/>
      <c r="F7" s="198"/>
      <c r="G7" s="198"/>
      <c r="H7" s="198"/>
      <c r="I7" s="198"/>
      <c r="J7" s="198"/>
      <c r="N7" s="9" t="s">
        <v>89</v>
      </c>
      <c r="O7" s="9"/>
      <c r="P7" s="9"/>
      <c r="Q7" s="9"/>
    </row>
    <row r="8" spans="1:19" ht="51" customHeight="1">
      <c r="A8" s="28" t="s">
        <v>3</v>
      </c>
      <c r="B8" s="28" t="s">
        <v>84</v>
      </c>
      <c r="C8" s="28" t="s">
        <v>85</v>
      </c>
      <c r="D8" s="28" t="s">
        <v>97</v>
      </c>
      <c r="E8" s="109" t="s">
        <v>98</v>
      </c>
      <c r="F8" s="109" t="s">
        <v>99</v>
      </c>
      <c r="G8" s="109" t="s">
        <v>100</v>
      </c>
      <c r="H8" s="109" t="s">
        <v>6</v>
      </c>
      <c r="I8" s="28" t="s">
        <v>20</v>
      </c>
      <c r="J8" s="28" t="s">
        <v>18</v>
      </c>
      <c r="O8" s="11" t="s">
        <v>110</v>
      </c>
      <c r="P8" s="11" t="s">
        <v>106</v>
      </c>
      <c r="Q8" s="11" t="s">
        <v>108</v>
      </c>
      <c r="R8" s="11" t="s">
        <v>109</v>
      </c>
      <c r="S8" s="11" t="s">
        <v>111</v>
      </c>
    </row>
    <row r="9" spans="1:19" ht="24" customHeight="1">
      <c r="A9" s="59" t="s">
        <v>17</v>
      </c>
      <c r="B9" s="30"/>
      <c r="C9" s="30"/>
      <c r="D9" s="30"/>
      <c r="E9" s="30"/>
      <c r="F9" s="30"/>
      <c r="G9" s="30"/>
      <c r="H9" s="18"/>
      <c r="I9" s="14"/>
      <c r="J9" s="14"/>
      <c r="N9" s="16" t="s">
        <v>112</v>
      </c>
      <c r="O9" s="17" t="b">
        <v>0</v>
      </c>
      <c r="P9" s="17" t="b">
        <v>0</v>
      </c>
      <c r="Q9" s="17" t="b">
        <v>0</v>
      </c>
      <c r="R9" s="17" t="b">
        <v>0</v>
      </c>
      <c r="S9" s="17" t="b">
        <v>0</v>
      </c>
    </row>
    <row r="10" spans="1:19" ht="24" customHeight="1">
      <c r="A10" s="59" t="s">
        <v>17</v>
      </c>
      <c r="B10" s="30"/>
      <c r="C10" s="30"/>
      <c r="D10" s="30"/>
      <c r="E10" s="30"/>
      <c r="F10" s="30"/>
      <c r="G10" s="30"/>
      <c r="H10" s="18"/>
      <c r="I10" s="14"/>
      <c r="J10" s="14"/>
      <c r="N10" s="16" t="s">
        <v>113</v>
      </c>
      <c r="O10" s="17" t="b">
        <v>0</v>
      </c>
      <c r="P10" s="17" t="b">
        <v>0</v>
      </c>
      <c r="Q10" s="17" t="b">
        <v>0</v>
      </c>
      <c r="R10" s="17" t="b">
        <v>0</v>
      </c>
      <c r="S10" s="17" t="b">
        <v>0</v>
      </c>
    </row>
    <row r="11" spans="1:19" ht="24" customHeight="1">
      <c r="A11" s="59" t="s">
        <v>17</v>
      </c>
      <c r="B11" s="30"/>
      <c r="C11" s="30"/>
      <c r="D11" s="30"/>
      <c r="E11" s="30"/>
      <c r="F11" s="30"/>
      <c r="G11" s="30"/>
      <c r="H11" s="18"/>
      <c r="I11" s="14"/>
      <c r="J11" s="14"/>
      <c r="N11" s="16" t="s">
        <v>114</v>
      </c>
      <c r="O11" s="17" t="b">
        <v>0</v>
      </c>
      <c r="P11" s="17" t="b">
        <v>0</v>
      </c>
      <c r="Q11" s="17" t="b">
        <v>0</v>
      </c>
      <c r="R11" s="17" t="b">
        <v>0</v>
      </c>
      <c r="S11" s="17" t="b">
        <v>0</v>
      </c>
    </row>
    <row r="12" spans="1:19" ht="24" customHeight="1">
      <c r="A12" s="59" t="s">
        <v>17</v>
      </c>
      <c r="B12" s="30"/>
      <c r="C12" s="30"/>
      <c r="D12" s="30"/>
      <c r="E12" s="30"/>
      <c r="F12" s="30"/>
      <c r="G12" s="30"/>
      <c r="H12" s="18"/>
      <c r="I12" s="14"/>
      <c r="J12" s="14"/>
      <c r="N12" s="16" t="s">
        <v>115</v>
      </c>
      <c r="O12" s="17" t="b">
        <v>0</v>
      </c>
      <c r="P12" s="17" t="b">
        <v>0</v>
      </c>
      <c r="Q12" s="17" t="b">
        <v>0</v>
      </c>
      <c r="R12" s="17" t="b">
        <v>0</v>
      </c>
      <c r="S12" s="17" t="b">
        <v>0</v>
      </c>
    </row>
    <row r="13" spans="1:19" ht="24" customHeight="1">
      <c r="A13" s="59" t="s">
        <v>17</v>
      </c>
      <c r="B13" s="30"/>
      <c r="C13" s="30"/>
      <c r="D13" s="30"/>
      <c r="E13" s="30"/>
      <c r="F13" s="30"/>
      <c r="G13" s="30"/>
      <c r="H13" s="18"/>
      <c r="I13" s="14"/>
      <c r="J13" s="14"/>
      <c r="N13" s="81" t="s">
        <v>54</v>
      </c>
      <c r="O13" s="17" t="b">
        <v>0</v>
      </c>
      <c r="P13" s="17" t="b">
        <v>0</v>
      </c>
      <c r="Q13" s="17" t="b">
        <v>0</v>
      </c>
      <c r="R13" s="17" t="b">
        <v>0</v>
      </c>
      <c r="S13" s="17" t="b">
        <v>0</v>
      </c>
    </row>
    <row r="14" spans="1:19" ht="24" customHeight="1">
      <c r="A14" s="59" t="s">
        <v>17</v>
      </c>
      <c r="B14" s="30"/>
      <c r="C14" s="30"/>
      <c r="D14" s="30"/>
      <c r="E14" s="30"/>
      <c r="F14" s="30"/>
      <c r="G14" s="30"/>
      <c r="H14" s="18"/>
      <c r="I14" s="14"/>
      <c r="J14" s="14"/>
    </row>
    <row r="15" spans="1:19" ht="24" customHeight="1">
      <c r="A15" s="200" t="s">
        <v>0</v>
      </c>
      <c r="B15" s="201"/>
      <c r="C15" s="201"/>
      <c r="D15" s="201"/>
      <c r="E15" s="201"/>
      <c r="F15" s="201"/>
      <c r="G15" s="201"/>
      <c r="H15" s="201"/>
      <c r="I15" s="202"/>
      <c r="J15" s="77">
        <f>SUM(J9:J14)</f>
        <v>0</v>
      </c>
    </row>
    <row r="16" spans="1:19" ht="24" customHeight="1">
      <c r="A16" s="107"/>
      <c r="B16" s="107"/>
      <c r="C16" s="107"/>
      <c r="D16" s="107"/>
      <c r="E16" s="107"/>
      <c r="F16" s="107"/>
      <c r="G16" s="107"/>
      <c r="H16" s="107"/>
      <c r="I16" s="107"/>
    </row>
    <row r="17" spans="1:10" ht="31.5" customHeight="1">
      <c r="A17" s="198" t="s">
        <v>105</v>
      </c>
      <c r="B17" s="198"/>
      <c r="C17" s="198"/>
      <c r="D17" s="198"/>
      <c r="E17" s="198"/>
      <c r="F17" s="198"/>
      <c r="G17" s="198"/>
      <c r="H17" s="198"/>
      <c r="I17" s="198"/>
    </row>
    <row r="18" spans="1:10" ht="38.25" customHeight="1">
      <c r="A18" s="28" t="s">
        <v>3</v>
      </c>
      <c r="B18" s="28" t="s">
        <v>84</v>
      </c>
      <c r="C18" s="28" t="s">
        <v>85</v>
      </c>
      <c r="D18" s="28" t="s">
        <v>97</v>
      </c>
      <c r="E18" s="109" t="s">
        <v>101</v>
      </c>
      <c r="F18" s="109" t="s">
        <v>102</v>
      </c>
      <c r="G18" s="109" t="s">
        <v>103</v>
      </c>
      <c r="H18" s="109" t="s">
        <v>92</v>
      </c>
      <c r="I18" s="157" t="s">
        <v>18</v>
      </c>
    </row>
    <row r="19" spans="1:10" ht="24" customHeight="1">
      <c r="A19" s="59" t="s">
        <v>17</v>
      </c>
      <c r="B19" s="30"/>
      <c r="C19" s="30"/>
      <c r="D19" s="30"/>
      <c r="E19" s="30"/>
      <c r="F19" s="30"/>
      <c r="G19" s="30"/>
      <c r="H19" s="14"/>
      <c r="I19" s="76"/>
    </row>
    <row r="20" spans="1:10" ht="24" customHeight="1">
      <c r="A20" s="59" t="s">
        <v>17</v>
      </c>
      <c r="B20" s="30"/>
      <c r="C20" s="30"/>
      <c r="D20" s="30"/>
      <c r="E20" s="30"/>
      <c r="F20" s="30"/>
      <c r="G20" s="30"/>
      <c r="H20" s="14"/>
      <c r="I20" s="76"/>
    </row>
    <row r="21" spans="1:10" ht="24" customHeight="1">
      <c r="A21" s="59" t="s">
        <v>17</v>
      </c>
      <c r="B21" s="30"/>
      <c r="C21" s="30"/>
      <c r="D21" s="30"/>
      <c r="E21" s="30"/>
      <c r="F21" s="30"/>
      <c r="G21" s="30"/>
      <c r="H21" s="14"/>
      <c r="I21" s="76"/>
    </row>
    <row r="22" spans="1:10" ht="24" customHeight="1">
      <c r="A22" s="59" t="s">
        <v>17</v>
      </c>
      <c r="B22" s="30"/>
      <c r="C22" s="30"/>
      <c r="D22" s="30"/>
      <c r="E22" s="30"/>
      <c r="F22" s="30"/>
      <c r="G22" s="30"/>
      <c r="H22" s="14"/>
      <c r="I22" s="76"/>
    </row>
    <row r="23" spans="1:10" ht="24" customHeight="1">
      <c r="A23" s="59" t="s">
        <v>17</v>
      </c>
      <c r="B23" s="30"/>
      <c r="C23" s="30"/>
      <c r="D23" s="30"/>
      <c r="E23" s="30"/>
      <c r="F23" s="30"/>
      <c r="G23" s="30"/>
      <c r="H23" s="14"/>
      <c r="I23" s="76"/>
    </row>
    <row r="24" spans="1:10" ht="24" customHeight="1">
      <c r="A24" s="59" t="s">
        <v>17</v>
      </c>
      <c r="B24" s="30"/>
      <c r="C24" s="30"/>
      <c r="D24" s="30"/>
      <c r="E24" s="30"/>
      <c r="F24" s="30"/>
      <c r="G24" s="30"/>
      <c r="H24" s="14"/>
      <c r="I24" s="76"/>
    </row>
    <row r="25" spans="1:10" ht="24" customHeight="1">
      <c r="A25" s="200" t="s">
        <v>0</v>
      </c>
      <c r="B25" s="201"/>
      <c r="C25" s="201"/>
      <c r="D25" s="201"/>
      <c r="E25" s="201"/>
      <c r="F25" s="201"/>
      <c r="G25" s="201"/>
      <c r="H25" s="202"/>
      <c r="I25" s="77">
        <f>SUM(I19:I24)</f>
        <v>0</v>
      </c>
    </row>
    <row r="26" spans="1:10" ht="24" customHeight="1">
      <c r="A26" s="107"/>
      <c r="B26" s="107"/>
      <c r="C26" s="107"/>
      <c r="D26" s="107"/>
      <c r="E26" s="107"/>
      <c r="F26" s="107"/>
      <c r="G26" s="107"/>
      <c r="H26" s="107"/>
      <c r="I26" s="110"/>
    </row>
    <row r="27" spans="1:10" ht="144.75" customHeight="1">
      <c r="A27" s="188" t="s">
        <v>107</v>
      </c>
      <c r="B27" s="188"/>
      <c r="C27" s="188"/>
      <c r="D27" s="188"/>
      <c r="E27" s="188"/>
      <c r="F27" s="188"/>
      <c r="G27" s="188"/>
      <c r="H27" s="188"/>
      <c r="I27" s="188"/>
      <c r="J27" s="188"/>
    </row>
    <row r="29" spans="1:10">
      <c r="G29" s="106" t="s">
        <v>25</v>
      </c>
    </row>
  </sheetData>
  <mergeCells count="8">
    <mergeCell ref="A17:I17"/>
    <mergeCell ref="A3:F3"/>
    <mergeCell ref="A4:C5"/>
    <mergeCell ref="A2:J2"/>
    <mergeCell ref="A27:J27"/>
    <mergeCell ref="A7:J7"/>
    <mergeCell ref="A25:H25"/>
    <mergeCell ref="A15:I15"/>
  </mergeCells>
  <phoneticPr fontId="5" type="noConversion"/>
  <printOptions horizontalCentered="1"/>
  <pageMargins left="0.25" right="0.25" top="0.75" bottom="0.75" header="0.3" footer="0.3"/>
  <pageSetup paperSize="9" scale="57" orientation="landscape" r:id="rId1"/>
  <headerFooter>
    <oddHeader>&amp;CLR 84/1993 - Bando Ricerca 2025</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4"/>
  <sheetViews>
    <sheetView zoomScale="115" zoomScaleNormal="115" workbookViewId="0">
      <selection activeCell="F17" sqref="F17"/>
    </sheetView>
  </sheetViews>
  <sheetFormatPr defaultRowHeight="12.75"/>
  <cols>
    <col min="1" max="1" width="6.7109375" style="6" customWidth="1"/>
    <col min="2" max="2" width="12.7109375" style="6" customWidth="1"/>
    <col min="3" max="3" width="11.5703125" style="6" customWidth="1"/>
    <col min="4" max="4" width="32.85546875" style="6" customWidth="1"/>
    <col min="5" max="5" width="16.85546875" style="6" customWidth="1"/>
    <col min="6" max="6" width="12.28515625" style="6" customWidth="1"/>
    <col min="7" max="7" width="11.5703125" style="6" customWidth="1"/>
    <col min="8" max="8" width="17.5703125" style="6" customWidth="1"/>
    <col min="9" max="9" width="17.42578125" style="6" customWidth="1"/>
    <col min="10" max="11" width="17.85546875" style="6" customWidth="1"/>
    <col min="12" max="15" width="17.85546875" style="6" hidden="1" customWidth="1"/>
    <col min="16" max="16" width="16" style="6" customWidth="1"/>
    <col min="17" max="17" width="16.5703125" style="6" customWidth="1"/>
    <col min="18" max="18" width="9.140625" style="6"/>
    <col min="19" max="19" width="20.140625" style="6" customWidth="1"/>
    <col min="20" max="20" width="9.140625" style="6"/>
    <col min="21" max="21" width="12.42578125" style="6" customWidth="1"/>
    <col min="22" max="22" width="12" style="6" customWidth="1"/>
    <col min="23" max="23" width="18" style="6" customWidth="1"/>
    <col min="24" max="24" width="22.42578125" style="6" customWidth="1"/>
    <col min="25" max="25" width="24.7109375" style="6" customWidth="1"/>
    <col min="26" max="16384" width="9.140625" style="6"/>
  </cols>
  <sheetData>
    <row r="1" spans="1:25" s="1" customFormat="1" ht="13.5" customHeight="1">
      <c r="A1" s="2"/>
    </row>
    <row r="2" spans="1:25" s="4" customFormat="1" ht="39.950000000000003" customHeight="1">
      <c r="A2" s="199" t="s">
        <v>116</v>
      </c>
      <c r="B2" s="199"/>
      <c r="C2" s="199"/>
      <c r="D2" s="199"/>
      <c r="E2" s="199"/>
      <c r="F2" s="199"/>
      <c r="G2" s="199"/>
      <c r="H2" s="199"/>
      <c r="I2" s="199"/>
      <c r="J2" s="199"/>
      <c r="K2" s="199"/>
      <c r="L2" s="199"/>
      <c r="M2" s="199"/>
      <c r="N2" s="199"/>
      <c r="O2" s="199"/>
      <c r="P2" s="199"/>
      <c r="Q2" s="98"/>
    </row>
    <row r="3" spans="1:25" ht="18.75" customHeight="1">
      <c r="A3" s="5"/>
    </row>
    <row r="4" spans="1:25" ht="20.100000000000001" customHeight="1">
      <c r="A4" s="190" t="s">
        <v>8</v>
      </c>
      <c r="B4" s="191"/>
      <c r="C4" s="192"/>
      <c r="D4" s="68"/>
      <c r="F4" s="7"/>
      <c r="G4" s="7"/>
      <c r="H4" s="7"/>
    </row>
    <row r="5" spans="1:25" ht="20.100000000000001" customHeight="1">
      <c r="A5" s="193"/>
      <c r="B5" s="194"/>
      <c r="C5" s="195"/>
      <c r="D5" s="68"/>
      <c r="E5" s="7"/>
      <c r="F5" s="7"/>
      <c r="G5" s="7"/>
      <c r="H5" s="7"/>
    </row>
    <row r="6" spans="1:25" ht="18.75" customHeight="1">
      <c r="A6" s="5"/>
      <c r="Q6" s="23"/>
      <c r="S6" s="203" t="s">
        <v>89</v>
      </c>
      <c r="T6" s="203"/>
      <c r="U6" s="203"/>
      <c r="V6" s="203"/>
      <c r="W6" s="203"/>
      <c r="X6" s="203"/>
    </row>
    <row r="7" spans="1:25" s="21" customFormat="1" ht="63.75">
      <c r="A7" s="28" t="s">
        <v>3</v>
      </c>
      <c r="B7" s="28" t="s">
        <v>84</v>
      </c>
      <c r="C7" s="28" t="s">
        <v>85</v>
      </c>
      <c r="D7" s="28" t="s">
        <v>19</v>
      </c>
      <c r="E7" s="28" t="s">
        <v>4</v>
      </c>
      <c r="F7" s="28" t="s">
        <v>28</v>
      </c>
      <c r="G7" s="33" t="s">
        <v>9</v>
      </c>
      <c r="H7" s="28" t="s">
        <v>6</v>
      </c>
      <c r="I7" s="28" t="s">
        <v>55</v>
      </c>
      <c r="J7" s="28" t="s">
        <v>120</v>
      </c>
      <c r="K7" s="28" t="s">
        <v>56</v>
      </c>
      <c r="L7" s="28" t="s">
        <v>58</v>
      </c>
      <c r="M7" s="28" t="s">
        <v>59</v>
      </c>
      <c r="N7" s="28" t="s">
        <v>60</v>
      </c>
      <c r="O7" s="28" t="s">
        <v>61</v>
      </c>
      <c r="P7" s="28" t="s">
        <v>57</v>
      </c>
      <c r="Q7" s="28" t="s">
        <v>18</v>
      </c>
      <c r="S7" s="6"/>
      <c r="T7" s="11" t="s">
        <v>67</v>
      </c>
      <c r="U7" s="11" t="s">
        <v>69</v>
      </c>
      <c r="V7" s="11" t="s">
        <v>68</v>
      </c>
      <c r="W7" s="11" t="s">
        <v>117</v>
      </c>
      <c r="X7" s="11" t="s">
        <v>71</v>
      </c>
      <c r="Y7" s="11" t="s">
        <v>118</v>
      </c>
    </row>
    <row r="8" spans="1:25" ht="24" customHeight="1">
      <c r="A8" s="69" t="s">
        <v>38</v>
      </c>
      <c r="B8" s="87"/>
      <c r="C8" s="87"/>
      <c r="D8" s="87"/>
      <c r="E8" s="87"/>
      <c r="F8" s="88"/>
      <c r="G8" s="89"/>
      <c r="H8" s="89"/>
      <c r="I8" s="89"/>
      <c r="J8" s="90"/>
      <c r="K8" s="91"/>
      <c r="L8" s="92"/>
      <c r="M8" s="85">
        <f>L8*12</f>
        <v>0</v>
      </c>
      <c r="N8" s="86" t="e">
        <f>K8/L8</f>
        <v>#DIV/0!</v>
      </c>
      <c r="O8" s="85" t="e">
        <f>J8*N8</f>
        <v>#DIV/0!</v>
      </c>
      <c r="P8" s="85">
        <f>(I8-G8)/30</f>
        <v>0</v>
      </c>
      <c r="Q8" s="62" t="e">
        <f>J8*P8/M8</f>
        <v>#DIV/0!</v>
      </c>
      <c r="S8" s="16" t="s">
        <v>72</v>
      </c>
      <c r="T8" s="17" t="b">
        <v>0</v>
      </c>
      <c r="U8" s="17" t="b">
        <v>0</v>
      </c>
      <c r="V8" s="17" t="b">
        <v>0</v>
      </c>
      <c r="W8" s="17" t="b">
        <v>0</v>
      </c>
      <c r="X8" s="17" t="b">
        <v>0</v>
      </c>
      <c r="Y8" s="17" t="b">
        <v>0</v>
      </c>
    </row>
    <row r="9" spans="1:25" ht="24" customHeight="1">
      <c r="A9" s="69" t="s">
        <v>38</v>
      </c>
      <c r="B9" s="87"/>
      <c r="C9" s="87"/>
      <c r="D9" s="87"/>
      <c r="E9" s="87"/>
      <c r="F9" s="88"/>
      <c r="G9" s="89"/>
      <c r="H9" s="89"/>
      <c r="I9" s="89"/>
      <c r="J9" s="90"/>
      <c r="K9" s="91"/>
      <c r="L9" s="92"/>
      <c r="M9" s="85">
        <f t="shared" ref="M9:M13" si="0">L9*12</f>
        <v>0</v>
      </c>
      <c r="N9" s="86">
        <f t="shared" ref="N9:N13" si="1">K9*L9</f>
        <v>0</v>
      </c>
      <c r="O9" s="85"/>
      <c r="P9" s="85">
        <f t="shared" ref="P9:P13" si="2">(I9-G9)/30</f>
        <v>0</v>
      </c>
      <c r="Q9" s="62" t="e">
        <f t="shared" ref="Q9:Q13" si="3">J9*P9/M9</f>
        <v>#DIV/0!</v>
      </c>
      <c r="S9" s="16" t="s">
        <v>73</v>
      </c>
      <c r="T9" s="17" t="b">
        <v>0</v>
      </c>
      <c r="U9" s="17" t="b">
        <v>0</v>
      </c>
      <c r="V9" s="17" t="b">
        <v>0</v>
      </c>
      <c r="W9" s="17" t="b">
        <v>0</v>
      </c>
      <c r="X9" s="17" t="b">
        <v>0</v>
      </c>
      <c r="Y9" s="17" t="b">
        <v>0</v>
      </c>
    </row>
    <row r="10" spans="1:25" ht="24" customHeight="1">
      <c r="A10" s="69" t="s">
        <v>38</v>
      </c>
      <c r="B10" s="87"/>
      <c r="C10" s="87"/>
      <c r="D10" s="87"/>
      <c r="E10" s="87"/>
      <c r="F10" s="88"/>
      <c r="G10" s="89"/>
      <c r="H10" s="89"/>
      <c r="I10" s="89"/>
      <c r="J10" s="90"/>
      <c r="K10" s="91"/>
      <c r="L10" s="92"/>
      <c r="M10" s="85">
        <f t="shared" si="0"/>
        <v>0</v>
      </c>
      <c r="N10" s="86">
        <f t="shared" si="1"/>
        <v>0</v>
      </c>
      <c r="O10" s="85"/>
      <c r="P10" s="85">
        <f t="shared" si="2"/>
        <v>0</v>
      </c>
      <c r="Q10" s="62" t="e">
        <f t="shared" si="3"/>
        <v>#DIV/0!</v>
      </c>
      <c r="S10" s="16" t="s">
        <v>74</v>
      </c>
      <c r="T10" s="17" t="b">
        <v>0</v>
      </c>
      <c r="U10" s="17" t="b">
        <v>0</v>
      </c>
      <c r="V10" s="17" t="b">
        <v>0</v>
      </c>
      <c r="W10" s="17" t="b">
        <v>0</v>
      </c>
      <c r="X10" s="17" t="b">
        <v>0</v>
      </c>
      <c r="Y10" s="17" t="b">
        <v>0</v>
      </c>
    </row>
    <row r="11" spans="1:25" ht="24" customHeight="1">
      <c r="A11" s="69" t="s">
        <v>38</v>
      </c>
      <c r="B11" s="87"/>
      <c r="C11" s="87"/>
      <c r="D11" s="87"/>
      <c r="E11" s="87"/>
      <c r="F11" s="88"/>
      <c r="G11" s="89"/>
      <c r="H11" s="89"/>
      <c r="I11" s="89"/>
      <c r="J11" s="90"/>
      <c r="K11" s="91"/>
      <c r="L11" s="92"/>
      <c r="M11" s="85">
        <f t="shared" si="0"/>
        <v>0</v>
      </c>
      <c r="N11" s="86">
        <f t="shared" si="1"/>
        <v>0</v>
      </c>
      <c r="O11" s="85"/>
      <c r="P11" s="85">
        <f t="shared" si="2"/>
        <v>0</v>
      </c>
      <c r="Q11" s="62" t="e">
        <f t="shared" si="3"/>
        <v>#DIV/0!</v>
      </c>
      <c r="S11" s="16" t="s">
        <v>75</v>
      </c>
      <c r="T11" s="17" t="b">
        <v>0</v>
      </c>
      <c r="U11" s="17" t="b">
        <v>0</v>
      </c>
      <c r="V11" s="17" t="b">
        <v>0</v>
      </c>
      <c r="W11" s="17" t="b">
        <v>0</v>
      </c>
      <c r="X11" s="17" t="b">
        <v>0</v>
      </c>
      <c r="Y11" s="17" t="b">
        <v>0</v>
      </c>
    </row>
    <row r="12" spans="1:25" ht="24" customHeight="1">
      <c r="A12" s="69" t="s">
        <v>38</v>
      </c>
      <c r="B12" s="87"/>
      <c r="C12" s="87"/>
      <c r="D12" s="87"/>
      <c r="E12" s="87"/>
      <c r="F12" s="88"/>
      <c r="G12" s="89"/>
      <c r="H12" s="89"/>
      <c r="I12" s="89"/>
      <c r="J12" s="90"/>
      <c r="K12" s="91"/>
      <c r="L12" s="92"/>
      <c r="M12" s="85">
        <f t="shared" si="0"/>
        <v>0</v>
      </c>
      <c r="N12" s="86">
        <f t="shared" si="1"/>
        <v>0</v>
      </c>
      <c r="O12" s="85"/>
      <c r="P12" s="85">
        <f t="shared" si="2"/>
        <v>0</v>
      </c>
      <c r="Q12" s="62" t="e">
        <f t="shared" si="3"/>
        <v>#DIV/0!</v>
      </c>
      <c r="S12" s="81" t="s">
        <v>54</v>
      </c>
      <c r="T12" s="17" t="b">
        <v>0</v>
      </c>
      <c r="U12" s="17" t="b">
        <v>0</v>
      </c>
      <c r="V12" s="17" t="b">
        <v>0</v>
      </c>
      <c r="W12" s="17" t="b">
        <v>0</v>
      </c>
      <c r="X12" s="17" t="b">
        <v>0</v>
      </c>
      <c r="Y12" s="17" t="b">
        <v>0</v>
      </c>
    </row>
    <row r="13" spans="1:25" ht="24" customHeight="1">
      <c r="A13" s="69" t="s">
        <v>38</v>
      </c>
      <c r="B13" s="87"/>
      <c r="C13" s="87"/>
      <c r="D13" s="87"/>
      <c r="E13" s="87"/>
      <c r="F13" s="88"/>
      <c r="G13" s="88"/>
      <c r="H13" s="93"/>
      <c r="I13" s="93"/>
      <c r="J13" s="94"/>
      <c r="K13" s="91"/>
      <c r="L13" s="92"/>
      <c r="M13" s="85">
        <f t="shared" si="0"/>
        <v>0</v>
      </c>
      <c r="N13" s="86">
        <f t="shared" si="1"/>
        <v>0</v>
      </c>
      <c r="O13" s="85"/>
      <c r="P13" s="85">
        <f t="shared" si="2"/>
        <v>0</v>
      </c>
      <c r="Q13" s="62" t="e">
        <f t="shared" si="3"/>
        <v>#DIV/0!</v>
      </c>
    </row>
    <row r="14" spans="1:25" ht="24" customHeight="1">
      <c r="A14" s="83"/>
      <c r="B14" s="83"/>
      <c r="C14" s="83"/>
      <c r="D14" s="83"/>
      <c r="E14" s="83"/>
      <c r="F14" s="83"/>
      <c r="G14" s="83"/>
      <c r="H14" s="83"/>
      <c r="I14" s="83"/>
      <c r="J14" s="83"/>
      <c r="K14" s="83"/>
      <c r="L14" s="84"/>
      <c r="M14" s="84"/>
      <c r="N14" s="84"/>
      <c r="O14" s="84"/>
      <c r="P14" s="82" t="s">
        <v>0</v>
      </c>
      <c r="Q14" s="95"/>
    </row>
    <row r="15" spans="1:25" s="21" customFormat="1" ht="15" customHeight="1">
      <c r="A15" s="5"/>
      <c r="B15" s="6"/>
      <c r="C15" s="6"/>
      <c r="D15" s="6"/>
      <c r="E15" s="6"/>
      <c r="F15" s="6"/>
      <c r="G15" s="6"/>
      <c r="H15" s="6"/>
      <c r="I15" s="6"/>
      <c r="J15" s="6"/>
      <c r="K15" s="6"/>
      <c r="L15" s="6"/>
      <c r="M15" s="6"/>
      <c r="N15" s="6"/>
      <c r="O15" s="6"/>
      <c r="P15" s="6"/>
    </row>
    <row r="16" spans="1:25" ht="146.25" customHeight="1">
      <c r="A16" s="188" t="s">
        <v>119</v>
      </c>
      <c r="B16" s="188"/>
      <c r="C16" s="188"/>
      <c r="D16" s="188"/>
      <c r="E16" s="188"/>
      <c r="F16" s="188"/>
      <c r="G16" s="188"/>
      <c r="H16" s="188"/>
      <c r="I16" s="188"/>
      <c r="J16" s="188"/>
      <c r="K16" s="188"/>
      <c r="L16" s="188"/>
      <c r="M16" s="188"/>
      <c r="N16" s="188"/>
      <c r="O16" s="188"/>
      <c r="P16" s="188"/>
      <c r="Q16" s="188"/>
      <c r="R16" s="70"/>
    </row>
    <row r="17" spans="1:16" ht="24" customHeight="1">
      <c r="A17" s="71"/>
      <c r="B17" s="22"/>
      <c r="C17" s="22"/>
      <c r="D17" s="22"/>
      <c r="E17" s="22"/>
      <c r="F17" s="22"/>
      <c r="G17" s="22"/>
      <c r="H17" s="22"/>
      <c r="I17" s="22"/>
      <c r="J17" s="22"/>
      <c r="K17" s="22"/>
      <c r="L17" s="22"/>
      <c r="M17" s="22"/>
      <c r="N17" s="22"/>
      <c r="O17" s="22"/>
    </row>
    <row r="18" spans="1:16" ht="24" customHeight="1">
      <c r="A18" s="22"/>
      <c r="B18" s="22"/>
      <c r="C18" s="22"/>
      <c r="D18" s="22"/>
      <c r="E18" s="22"/>
      <c r="F18" s="22"/>
      <c r="G18" s="22"/>
      <c r="H18" s="22"/>
      <c r="I18" s="22"/>
      <c r="J18" s="22"/>
      <c r="K18" s="106" t="s">
        <v>25</v>
      </c>
      <c r="L18" s="22"/>
      <c r="M18" s="22"/>
      <c r="N18" s="22"/>
      <c r="O18" s="22"/>
    </row>
    <row r="19" spans="1:16" ht="24" customHeight="1">
      <c r="A19" s="22"/>
      <c r="B19" s="22"/>
      <c r="C19" s="22"/>
      <c r="D19" s="22"/>
      <c r="E19" s="22"/>
      <c r="F19" s="22"/>
      <c r="G19" s="22"/>
      <c r="H19" s="22"/>
      <c r="I19" s="22"/>
      <c r="J19" s="22"/>
      <c r="K19" s="22"/>
      <c r="L19" s="22"/>
      <c r="M19" s="22"/>
      <c r="N19" s="22"/>
      <c r="O19" s="22"/>
    </row>
    <row r="20" spans="1:16" ht="30" customHeight="1">
      <c r="A20" s="22"/>
      <c r="B20" s="22"/>
      <c r="C20" s="22"/>
      <c r="D20" s="22"/>
      <c r="E20" s="22"/>
      <c r="F20" s="22"/>
      <c r="G20" s="22"/>
      <c r="H20" s="22"/>
      <c r="I20" s="22"/>
      <c r="J20" s="22"/>
      <c r="K20" s="22"/>
      <c r="L20" s="22"/>
      <c r="M20" s="22"/>
      <c r="N20" s="22"/>
      <c r="O20" s="22"/>
      <c r="P20" s="22"/>
    </row>
    <row r="21" spans="1:16" ht="30" customHeight="1">
      <c r="A21" s="22"/>
      <c r="B21" s="22"/>
      <c r="C21" s="22"/>
      <c r="D21" s="22"/>
      <c r="E21" s="22"/>
      <c r="F21" s="22"/>
      <c r="G21" s="22"/>
      <c r="H21" s="22"/>
      <c r="I21" s="22"/>
      <c r="J21" s="22"/>
      <c r="K21" s="22"/>
      <c r="L21" s="22"/>
      <c r="M21" s="22"/>
      <c r="N21" s="22"/>
      <c r="O21" s="22"/>
      <c r="P21" s="22"/>
    </row>
    <row r="22" spans="1:16" ht="30" customHeight="1">
      <c r="A22" s="22"/>
      <c r="B22" s="22"/>
      <c r="C22" s="22"/>
      <c r="D22" s="22"/>
      <c r="E22" s="22"/>
      <c r="F22" s="22"/>
      <c r="G22" s="22"/>
      <c r="H22" s="22"/>
      <c r="I22" s="22"/>
      <c r="J22" s="22"/>
      <c r="K22" s="22"/>
      <c r="L22" s="22"/>
      <c r="M22" s="22"/>
      <c r="N22" s="22"/>
      <c r="O22" s="22"/>
      <c r="P22" s="22"/>
    </row>
    <row r="23" spans="1:16" ht="39.75" customHeight="1"/>
    <row r="24" spans="1:16" ht="70.5" customHeight="1"/>
  </sheetData>
  <mergeCells count="4">
    <mergeCell ref="S6:X6"/>
    <mergeCell ref="A2:P2"/>
    <mergeCell ref="A4:C5"/>
    <mergeCell ref="A16:Q16"/>
  </mergeCells>
  <phoneticPr fontId="5" type="noConversion"/>
  <printOptions horizontalCentered="1"/>
  <pageMargins left="0.70866141732283472" right="0.70866141732283472" top="0.74803149606299213" bottom="0.74803149606299213" header="0.31496062992125984" footer="0.31496062992125984"/>
  <pageSetup paperSize="9" scale="64" orientation="landscape" r:id="rId1"/>
  <headerFooter>
    <oddHeader>&amp;CLR 84/1993 - Bando Ricerca 2025</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pageSetUpPr fitToPage="1"/>
  </sheetPr>
  <dimension ref="A1:O30"/>
  <sheetViews>
    <sheetView zoomScale="130" zoomScaleNormal="130" workbookViewId="0">
      <selection activeCell="F17" sqref="F17"/>
    </sheetView>
  </sheetViews>
  <sheetFormatPr defaultRowHeight="12.75"/>
  <cols>
    <col min="1" max="1" width="8.28515625" style="6" customWidth="1"/>
    <col min="2" max="2" width="9.5703125" style="6" customWidth="1"/>
    <col min="3" max="3" width="10.140625" style="6" customWidth="1"/>
    <col min="4" max="4" width="20" style="6" customWidth="1"/>
    <col min="5" max="5" width="18.28515625" style="6" customWidth="1"/>
    <col min="6" max="6" width="9.140625" style="6" customWidth="1"/>
    <col min="7" max="7" width="11.28515625" style="6" customWidth="1"/>
    <col min="8" max="8" width="19.140625" style="6" customWidth="1"/>
    <col min="9" max="9" width="23.42578125" style="6" customWidth="1"/>
    <col min="10" max="10" width="9.140625" style="6"/>
    <col min="11" max="11" width="15.28515625" style="6" customWidth="1"/>
    <col min="12" max="12" width="17" style="6" customWidth="1"/>
    <col min="13" max="13" width="21.85546875" style="6" customWidth="1"/>
    <col min="14" max="14" width="29" style="6" customWidth="1"/>
    <col min="15" max="15" width="21.5703125" style="6" customWidth="1"/>
    <col min="16" max="16" width="44.140625" style="6" bestFit="1" customWidth="1"/>
    <col min="17" max="16384" width="9.140625" style="6"/>
  </cols>
  <sheetData>
    <row r="1" spans="1:15" s="1" customFormat="1" ht="13.5" customHeight="1">
      <c r="A1" s="2"/>
    </row>
    <row r="2" spans="1:15" s="4" customFormat="1" ht="18" customHeight="1">
      <c r="A2" s="189" t="s">
        <v>15</v>
      </c>
      <c r="B2" s="189"/>
      <c r="C2" s="189"/>
      <c r="D2" s="189"/>
      <c r="E2" s="189"/>
      <c r="F2" s="189"/>
      <c r="G2" s="189"/>
      <c r="H2" s="189"/>
      <c r="I2" s="189"/>
    </row>
    <row r="3" spans="1:15" ht="18.75" customHeight="1">
      <c r="A3" s="5"/>
    </row>
    <row r="4" spans="1:15" ht="20.100000000000001" customHeight="1">
      <c r="A4" s="190" t="s">
        <v>8</v>
      </c>
      <c r="B4" s="191"/>
      <c r="C4" s="192"/>
      <c r="D4" s="7"/>
      <c r="E4" s="7"/>
      <c r="F4" s="7"/>
      <c r="G4" s="7"/>
    </row>
    <row r="5" spans="1:15" ht="20.100000000000001" customHeight="1">
      <c r="A5" s="193"/>
      <c r="B5" s="194"/>
      <c r="C5" s="195"/>
      <c r="D5" s="7"/>
      <c r="E5" s="7"/>
      <c r="F5" s="7"/>
      <c r="G5" s="7"/>
    </row>
    <row r="6" spans="1:15" ht="18.75" customHeight="1">
      <c r="A6" s="5"/>
      <c r="K6" s="203" t="s">
        <v>89</v>
      </c>
      <c r="L6" s="203"/>
      <c r="M6" s="203"/>
      <c r="N6" s="203"/>
      <c r="O6" s="203"/>
    </row>
    <row r="7" spans="1:15" s="21" customFormat="1" ht="40.5" customHeight="1">
      <c r="A7" s="28" t="s">
        <v>3</v>
      </c>
      <c r="B7" s="28" t="s">
        <v>84</v>
      </c>
      <c r="C7" s="28" t="s">
        <v>85</v>
      </c>
      <c r="D7" s="28" t="s">
        <v>2</v>
      </c>
      <c r="E7" s="28" t="s">
        <v>4</v>
      </c>
      <c r="F7" s="28" t="s">
        <v>28</v>
      </c>
      <c r="G7" s="33" t="s">
        <v>9</v>
      </c>
      <c r="H7" s="28" t="s">
        <v>6</v>
      </c>
      <c r="I7" s="28" t="s">
        <v>121</v>
      </c>
      <c r="K7" s="6"/>
      <c r="L7" s="11" t="s">
        <v>76</v>
      </c>
      <c r="M7" s="11" t="s">
        <v>68</v>
      </c>
      <c r="N7" s="11" t="s">
        <v>117</v>
      </c>
      <c r="O7" s="11" t="s">
        <v>122</v>
      </c>
    </row>
    <row r="8" spans="1:15" ht="24" customHeight="1">
      <c r="A8" s="30" t="s">
        <v>36</v>
      </c>
      <c r="B8" s="67"/>
      <c r="C8" s="67"/>
      <c r="D8" s="67"/>
      <c r="E8" s="30"/>
      <c r="F8" s="34"/>
      <c r="G8" s="35"/>
      <c r="H8" s="60"/>
      <c r="I8" s="64"/>
      <c r="K8" s="16" t="s">
        <v>63</v>
      </c>
      <c r="L8" s="17" t="b">
        <v>0</v>
      </c>
      <c r="M8" s="17" t="b">
        <v>0</v>
      </c>
      <c r="N8" s="17" t="b">
        <v>0</v>
      </c>
      <c r="O8" s="17" t="b">
        <v>0</v>
      </c>
    </row>
    <row r="9" spans="1:15" ht="24" customHeight="1">
      <c r="A9" s="30" t="s">
        <v>36</v>
      </c>
      <c r="B9" s="67"/>
      <c r="C9" s="67"/>
      <c r="D9" s="67"/>
      <c r="E9" s="30"/>
      <c r="F9" s="34"/>
      <c r="G9" s="34"/>
      <c r="H9" s="60"/>
      <c r="I9" s="64"/>
      <c r="K9" s="16" t="s">
        <v>64</v>
      </c>
      <c r="L9" s="17" t="b">
        <v>0</v>
      </c>
      <c r="M9" s="17" t="b">
        <v>0</v>
      </c>
      <c r="N9" s="17" t="b">
        <v>0</v>
      </c>
      <c r="O9" s="17" t="b">
        <v>0</v>
      </c>
    </row>
    <row r="10" spans="1:15" ht="24" customHeight="1">
      <c r="A10" s="30" t="s">
        <v>36</v>
      </c>
      <c r="B10" s="67"/>
      <c r="C10" s="67"/>
      <c r="D10" s="67"/>
      <c r="E10" s="30"/>
      <c r="F10" s="34"/>
      <c r="G10" s="34"/>
      <c r="H10" s="60"/>
      <c r="I10" s="64"/>
      <c r="K10" s="16" t="s">
        <v>65</v>
      </c>
      <c r="L10" s="17" t="b">
        <v>0</v>
      </c>
      <c r="M10" s="17" t="b">
        <v>0</v>
      </c>
      <c r="N10" s="17" t="b">
        <v>0</v>
      </c>
      <c r="O10" s="17" t="b">
        <v>0</v>
      </c>
    </row>
    <row r="11" spans="1:15" ht="24" customHeight="1">
      <c r="A11" s="30" t="s">
        <v>36</v>
      </c>
      <c r="B11" s="67"/>
      <c r="C11" s="67"/>
      <c r="D11" s="67"/>
      <c r="E11" s="30"/>
      <c r="F11" s="34"/>
      <c r="G11" s="34"/>
      <c r="H11" s="60"/>
      <c r="I11" s="64"/>
      <c r="K11" s="16" t="s">
        <v>66</v>
      </c>
      <c r="L11" s="17" t="b">
        <v>0</v>
      </c>
      <c r="M11" s="17" t="b">
        <v>0</v>
      </c>
      <c r="N11" s="17" t="b">
        <v>0</v>
      </c>
      <c r="O11" s="17" t="b">
        <v>0</v>
      </c>
    </row>
    <row r="12" spans="1:15" ht="24" customHeight="1">
      <c r="A12" s="30" t="s">
        <v>36</v>
      </c>
      <c r="B12" s="67"/>
      <c r="C12" s="67"/>
      <c r="D12" s="67"/>
      <c r="E12" s="30"/>
      <c r="F12" s="34"/>
      <c r="G12" s="34"/>
      <c r="H12" s="60"/>
      <c r="I12" s="64"/>
      <c r="K12" s="81" t="s">
        <v>54</v>
      </c>
      <c r="L12" s="17" t="b">
        <v>0</v>
      </c>
      <c r="M12" s="17" t="b">
        <v>0</v>
      </c>
      <c r="N12" s="17" t="b">
        <v>0</v>
      </c>
      <c r="O12" s="17" t="b">
        <v>0</v>
      </c>
    </row>
    <row r="13" spans="1:15" ht="24" customHeight="1">
      <c r="A13" s="30" t="s">
        <v>36</v>
      </c>
      <c r="B13" s="67"/>
      <c r="C13" s="67"/>
      <c r="D13" s="67"/>
      <c r="E13" s="30"/>
      <c r="F13" s="34"/>
      <c r="G13" s="34"/>
      <c r="H13" s="60"/>
      <c r="I13" s="64"/>
    </row>
    <row r="14" spans="1:15" ht="24" customHeight="1">
      <c r="A14" s="83"/>
      <c r="B14" s="83"/>
      <c r="C14" s="83"/>
      <c r="D14" s="83"/>
      <c r="E14" s="83"/>
      <c r="F14" s="83"/>
      <c r="G14" s="83"/>
      <c r="H14" s="82" t="s">
        <v>0</v>
      </c>
      <c r="I14" s="65">
        <f>SUM(I8:I13)</f>
        <v>0</v>
      </c>
    </row>
    <row r="15" spans="1:15" ht="24" customHeight="1">
      <c r="A15" s="5"/>
    </row>
    <row r="16" spans="1:15" ht="84.75" customHeight="1">
      <c r="A16" s="188" t="s">
        <v>123</v>
      </c>
      <c r="B16" s="188"/>
      <c r="C16" s="188"/>
      <c r="D16" s="188"/>
      <c r="E16" s="188"/>
      <c r="F16" s="188"/>
      <c r="G16" s="188"/>
      <c r="H16" s="188"/>
      <c r="I16" s="188"/>
    </row>
    <row r="17" spans="8:8" ht="20.100000000000001" customHeight="1"/>
    <row r="18" spans="8:8" ht="20.100000000000001" customHeight="1">
      <c r="H18" s="106" t="s">
        <v>25</v>
      </c>
    </row>
    <row r="19" spans="8:8" ht="20.100000000000001" customHeight="1"/>
    <row r="20" spans="8:8" ht="20.100000000000001" customHeight="1"/>
    <row r="21" spans="8:8" ht="20.100000000000001" customHeight="1"/>
    <row r="22" spans="8:8" ht="20.100000000000001" customHeight="1"/>
    <row r="23" spans="8:8" ht="20.100000000000001" customHeight="1"/>
    <row r="24" spans="8:8" ht="20.100000000000001" customHeight="1"/>
    <row r="25" spans="8:8" ht="20.100000000000001" customHeight="1"/>
    <row r="26" spans="8:8" ht="20.100000000000001" customHeight="1"/>
    <row r="27" spans="8:8" ht="20.100000000000001" customHeight="1"/>
    <row r="28" spans="8:8" ht="20.100000000000001" customHeight="1"/>
    <row r="29" spans="8:8" ht="20.100000000000001" customHeight="1"/>
    <row r="30" spans="8:8" ht="20.100000000000001" customHeight="1"/>
  </sheetData>
  <mergeCells count="4">
    <mergeCell ref="A2:I2"/>
    <mergeCell ref="A4:C5"/>
    <mergeCell ref="K6:O6"/>
    <mergeCell ref="A16:I16"/>
  </mergeCells>
  <printOptions horizontalCentered="1"/>
  <pageMargins left="0.70866141732283472" right="0.70866141732283472" top="0.74803149606299213" bottom="0.74803149606299213" header="0.31496062992125984" footer="0.31496062992125984"/>
  <pageSetup paperSize="9" orientation="landscape" r:id="rId1"/>
  <headerFooter>
    <oddHeader>&amp;CLR 84/1993 - Bando Ricerca 2025</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pageSetUpPr fitToPage="1"/>
  </sheetPr>
  <dimension ref="A1:R18"/>
  <sheetViews>
    <sheetView zoomScaleNormal="100" workbookViewId="0">
      <selection activeCell="F17" sqref="F17"/>
    </sheetView>
  </sheetViews>
  <sheetFormatPr defaultRowHeight="12.75"/>
  <cols>
    <col min="1" max="1" width="6.7109375" style="6" customWidth="1"/>
    <col min="2" max="2" width="9.5703125" style="6" customWidth="1"/>
    <col min="3" max="3" width="10.140625" style="6" customWidth="1"/>
    <col min="4" max="4" width="35.7109375" style="6" customWidth="1"/>
    <col min="5" max="5" width="10.140625" style="6" customWidth="1"/>
    <col min="6" max="6" width="9.140625" style="6" customWidth="1"/>
    <col min="7" max="8" width="11.7109375" style="6" customWidth="1"/>
    <col min="9" max="9" width="16.5703125" style="6" customWidth="1"/>
    <col min="10" max="10" width="10" style="6" customWidth="1"/>
    <col min="11" max="11" width="16.5703125" style="6" customWidth="1"/>
    <col min="12" max="13" width="9.140625" style="6"/>
    <col min="14" max="14" width="12.7109375" style="6" customWidth="1"/>
    <col min="15" max="15" width="26" style="6" customWidth="1"/>
    <col min="16" max="16" width="27.5703125" style="6" customWidth="1"/>
    <col min="17" max="17" width="27.85546875" style="6" customWidth="1"/>
    <col min="18" max="18" width="17" style="6" customWidth="1"/>
    <col min="19" max="19" width="19.28515625" style="6" customWidth="1"/>
    <col min="20" max="16384" width="9.140625" style="6"/>
  </cols>
  <sheetData>
    <row r="1" spans="1:18" s="1" customFormat="1" ht="13.5" customHeight="1">
      <c r="A1" s="2"/>
    </row>
    <row r="2" spans="1:18" s="4" customFormat="1" ht="18" customHeight="1">
      <c r="A2" s="189" t="s">
        <v>124</v>
      </c>
      <c r="B2" s="189"/>
      <c r="C2" s="189"/>
      <c r="D2" s="189"/>
      <c r="E2" s="189"/>
      <c r="F2" s="189"/>
      <c r="G2" s="189"/>
      <c r="H2" s="189"/>
      <c r="I2" s="189"/>
      <c r="J2" s="189"/>
      <c r="K2" s="189"/>
    </row>
    <row r="3" spans="1:18" s="4" customFormat="1" ht="18" customHeight="1">
      <c r="A3" s="32"/>
      <c r="B3" s="32"/>
      <c r="C3" s="32"/>
    </row>
    <row r="4" spans="1:18" ht="20.100000000000001" customHeight="1">
      <c r="A4" s="190" t="s">
        <v>8</v>
      </c>
      <c r="B4" s="191"/>
      <c r="C4" s="192"/>
      <c r="D4" s="7"/>
      <c r="E4" s="7"/>
      <c r="F4" s="7"/>
      <c r="G4" s="7"/>
      <c r="H4" s="7"/>
    </row>
    <row r="5" spans="1:18" ht="20.100000000000001" customHeight="1">
      <c r="A5" s="193"/>
      <c r="B5" s="194"/>
      <c r="C5" s="195"/>
      <c r="D5" s="7"/>
      <c r="E5" s="7"/>
      <c r="F5" s="7"/>
      <c r="G5" s="7"/>
      <c r="H5" s="7"/>
    </row>
    <row r="6" spans="1:18" ht="18.75" customHeight="1">
      <c r="A6" s="5"/>
      <c r="K6" s="23"/>
      <c r="N6" s="203" t="s">
        <v>89</v>
      </c>
      <c r="O6" s="203"/>
      <c r="P6" s="203"/>
      <c r="Q6" s="203"/>
      <c r="R6" s="203"/>
    </row>
    <row r="7" spans="1:18" s="21" customFormat="1" ht="43.5" customHeight="1">
      <c r="A7" s="28" t="s">
        <v>3</v>
      </c>
      <c r="B7" s="28" t="s">
        <v>125</v>
      </c>
      <c r="C7" s="28" t="s">
        <v>85</v>
      </c>
      <c r="D7" s="28" t="s">
        <v>21</v>
      </c>
      <c r="E7" s="28" t="s">
        <v>4</v>
      </c>
      <c r="F7" s="28" t="s">
        <v>28</v>
      </c>
      <c r="G7" s="28" t="s">
        <v>7</v>
      </c>
      <c r="H7" s="33" t="s">
        <v>6</v>
      </c>
      <c r="I7" s="28" t="s">
        <v>20</v>
      </c>
      <c r="J7" s="28" t="s">
        <v>5</v>
      </c>
      <c r="K7" s="28" t="s">
        <v>18</v>
      </c>
      <c r="N7" s="6"/>
      <c r="O7" s="11" t="s">
        <v>77</v>
      </c>
      <c r="P7" s="11" t="s">
        <v>78</v>
      </c>
      <c r="Q7" s="11" t="s">
        <v>79</v>
      </c>
      <c r="R7" s="11" t="s">
        <v>70</v>
      </c>
    </row>
    <row r="8" spans="1:18" ht="24" customHeight="1">
      <c r="A8" s="30" t="s">
        <v>39</v>
      </c>
      <c r="B8" s="30"/>
      <c r="C8" s="30"/>
      <c r="D8" s="30"/>
      <c r="E8" s="30"/>
      <c r="F8" s="34"/>
      <c r="G8" s="35"/>
      <c r="H8" s="36"/>
      <c r="I8" s="62"/>
      <c r="J8" s="63"/>
      <c r="K8" s="64">
        <f t="shared" ref="K8:K13" si="0">I8*J8</f>
        <v>0</v>
      </c>
      <c r="N8" s="16" t="s">
        <v>126</v>
      </c>
      <c r="O8" s="17" t="b">
        <v>0</v>
      </c>
      <c r="P8" s="17" t="b">
        <v>0</v>
      </c>
      <c r="Q8" s="17" t="b">
        <v>0</v>
      </c>
      <c r="R8" s="17" t="b">
        <v>0</v>
      </c>
    </row>
    <row r="9" spans="1:18" ht="24" customHeight="1">
      <c r="A9" s="30" t="s">
        <v>39</v>
      </c>
      <c r="B9" s="30"/>
      <c r="C9" s="30"/>
      <c r="D9" s="30"/>
      <c r="E9" s="30"/>
      <c r="F9" s="34"/>
      <c r="G9" s="34"/>
      <c r="H9" s="37"/>
      <c r="I9" s="62"/>
      <c r="J9" s="63"/>
      <c r="K9" s="64">
        <f t="shared" si="0"/>
        <v>0</v>
      </c>
      <c r="N9" s="16" t="s">
        <v>127</v>
      </c>
      <c r="O9" s="17" t="b">
        <v>0</v>
      </c>
      <c r="P9" s="17" t="b">
        <v>0</v>
      </c>
      <c r="Q9" s="17" t="b">
        <v>0</v>
      </c>
      <c r="R9" s="17" t="b">
        <v>0</v>
      </c>
    </row>
    <row r="10" spans="1:18" ht="24" customHeight="1">
      <c r="A10" s="30" t="s">
        <v>39</v>
      </c>
      <c r="B10" s="30"/>
      <c r="C10" s="30"/>
      <c r="D10" s="30"/>
      <c r="E10" s="30"/>
      <c r="F10" s="34"/>
      <c r="G10" s="34"/>
      <c r="H10" s="37"/>
      <c r="I10" s="62"/>
      <c r="J10" s="63"/>
      <c r="K10" s="64">
        <f t="shared" si="0"/>
        <v>0</v>
      </c>
      <c r="N10" s="16" t="s">
        <v>128</v>
      </c>
      <c r="O10" s="17" t="b">
        <v>0</v>
      </c>
      <c r="P10" s="17" t="b">
        <v>0</v>
      </c>
      <c r="Q10" s="17" t="b">
        <v>0</v>
      </c>
      <c r="R10" s="17" t="b">
        <v>0</v>
      </c>
    </row>
    <row r="11" spans="1:18" ht="24" customHeight="1">
      <c r="A11" s="30" t="s">
        <v>39</v>
      </c>
      <c r="B11" s="30"/>
      <c r="C11" s="30"/>
      <c r="D11" s="30"/>
      <c r="E11" s="30"/>
      <c r="F11" s="34"/>
      <c r="G11" s="34"/>
      <c r="H11" s="37"/>
      <c r="I11" s="62"/>
      <c r="J11" s="63"/>
      <c r="K11" s="64">
        <f t="shared" si="0"/>
        <v>0</v>
      </c>
      <c r="N11" s="81" t="s">
        <v>54</v>
      </c>
      <c r="O11" s="17" t="b">
        <v>0</v>
      </c>
      <c r="P11" s="17" t="b">
        <v>0</v>
      </c>
      <c r="Q11" s="17" t="b">
        <v>0</v>
      </c>
      <c r="R11" s="17" t="b">
        <v>0</v>
      </c>
    </row>
    <row r="12" spans="1:18" ht="24" customHeight="1">
      <c r="A12" s="30" t="s">
        <v>39</v>
      </c>
      <c r="B12" s="30"/>
      <c r="C12" s="30"/>
      <c r="D12" s="30"/>
      <c r="E12" s="30"/>
      <c r="F12" s="34"/>
      <c r="G12" s="34"/>
      <c r="H12" s="37"/>
      <c r="I12" s="62"/>
      <c r="J12" s="63"/>
      <c r="K12" s="64">
        <f t="shared" si="0"/>
        <v>0</v>
      </c>
      <c r="N12" s="81" t="s">
        <v>54</v>
      </c>
      <c r="O12" s="17" t="b">
        <v>0</v>
      </c>
      <c r="P12" s="17" t="b">
        <v>0</v>
      </c>
      <c r="Q12" s="17" t="b">
        <v>0</v>
      </c>
      <c r="R12" s="17" t="b">
        <v>0</v>
      </c>
    </row>
    <row r="13" spans="1:18" ht="24" customHeight="1">
      <c r="A13" s="30" t="s">
        <v>39</v>
      </c>
      <c r="B13" s="30"/>
      <c r="C13" s="30"/>
      <c r="D13" s="30"/>
      <c r="E13" s="30"/>
      <c r="F13" s="34"/>
      <c r="G13" s="34"/>
      <c r="H13" s="37"/>
      <c r="I13" s="62"/>
      <c r="J13" s="63"/>
      <c r="K13" s="64">
        <f t="shared" si="0"/>
        <v>0</v>
      </c>
    </row>
    <row r="14" spans="1:18" ht="24" customHeight="1">
      <c r="B14" s="111"/>
      <c r="D14" s="111"/>
      <c r="E14" s="111"/>
      <c r="F14" s="111"/>
      <c r="G14" s="111"/>
      <c r="H14" s="111"/>
      <c r="I14" s="111"/>
      <c r="J14" s="111" t="s">
        <v>0</v>
      </c>
      <c r="K14" s="65">
        <f>SUM(K8:K13)</f>
        <v>0</v>
      </c>
    </row>
    <row r="15" spans="1:18" ht="13.5" customHeight="1">
      <c r="A15" s="5"/>
    </row>
    <row r="16" spans="1:18" ht="114.75" customHeight="1">
      <c r="A16" s="188" t="s">
        <v>129</v>
      </c>
      <c r="B16" s="188"/>
      <c r="C16" s="188"/>
      <c r="D16" s="188"/>
      <c r="E16" s="188"/>
      <c r="F16" s="188"/>
      <c r="G16" s="188"/>
      <c r="H16" s="188"/>
      <c r="I16" s="188"/>
      <c r="J16" s="188"/>
      <c r="K16" s="188"/>
    </row>
    <row r="18" spans="1:10">
      <c r="A18" s="1"/>
      <c r="J18" s="106" t="s">
        <v>25</v>
      </c>
    </row>
  </sheetData>
  <mergeCells count="4">
    <mergeCell ref="N6:R6"/>
    <mergeCell ref="A2:K2"/>
    <mergeCell ref="A4:C5"/>
    <mergeCell ref="A16:K16"/>
  </mergeCells>
  <phoneticPr fontId="5" type="noConversion"/>
  <printOptions horizontalCentered="1"/>
  <pageMargins left="0.70866141732283472" right="0.70866141732283472" top="0.74803149606299213" bottom="0.74803149606299213" header="0.31496062992125984" footer="0.31496062992125984"/>
  <pageSetup paperSize="9" scale="89" orientation="landscape" r:id="rId1"/>
  <headerFooter>
    <oddHeader>&amp;CLR 84/1993 - Bando Ricerca 2025</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Normal="100" workbookViewId="0">
      <selection activeCell="F17" sqref="F17"/>
    </sheetView>
  </sheetViews>
  <sheetFormatPr defaultRowHeight="12.75"/>
  <cols>
    <col min="1" max="1" width="6.7109375" style="6" customWidth="1"/>
    <col min="2" max="2" width="9.5703125" style="6" customWidth="1"/>
    <col min="3" max="3" width="10.140625" style="6" customWidth="1"/>
    <col min="4" max="4" width="35.7109375" style="6" customWidth="1"/>
    <col min="5" max="5" width="10.140625" style="6" customWidth="1"/>
    <col min="6" max="6" width="9.140625" style="6"/>
    <col min="7" max="8" width="11.7109375" style="6" customWidth="1"/>
    <col min="9" max="10" width="9.140625" style="6"/>
    <col min="11" max="11" width="13.140625" style="6" bestFit="1" customWidth="1"/>
    <col min="12" max="12" width="17.28515625" style="6" customWidth="1"/>
    <col min="13" max="13" width="28.28515625" style="6" customWidth="1"/>
    <col min="14" max="14" width="19.28515625" style="6" customWidth="1"/>
    <col min="15" max="16384" width="9.140625" style="6"/>
  </cols>
  <sheetData>
    <row r="1" spans="1:13" s="1" customFormat="1" ht="13.5" customHeight="1">
      <c r="A1" s="2"/>
    </row>
    <row r="2" spans="1:13" s="4" customFormat="1" ht="18" customHeight="1">
      <c r="A2" s="189" t="s">
        <v>134</v>
      </c>
      <c r="B2" s="189"/>
      <c r="C2" s="189"/>
      <c r="D2" s="189"/>
      <c r="E2" s="189"/>
      <c r="F2" s="189"/>
      <c r="G2" s="189"/>
      <c r="H2" s="189"/>
    </row>
    <row r="3" spans="1:13" s="4" customFormat="1" ht="18" customHeight="1">
      <c r="A3" s="32"/>
      <c r="B3" s="32"/>
      <c r="C3" s="32"/>
    </row>
    <row r="4" spans="1:13" ht="20.100000000000001" customHeight="1">
      <c r="A4" s="190" t="s">
        <v>8</v>
      </c>
      <c r="B4" s="191"/>
      <c r="C4" s="192"/>
      <c r="D4" s="7"/>
      <c r="E4" s="7"/>
      <c r="F4" s="7"/>
      <c r="G4" s="7"/>
      <c r="H4" s="7"/>
    </row>
    <row r="5" spans="1:13" ht="20.100000000000001" customHeight="1">
      <c r="A5" s="193"/>
      <c r="B5" s="194"/>
      <c r="C5" s="195"/>
      <c r="D5" s="7"/>
      <c r="E5" s="7"/>
      <c r="F5" s="7"/>
      <c r="G5" s="7"/>
      <c r="H5" s="7"/>
    </row>
    <row r="6" spans="1:13" ht="18.75" customHeight="1">
      <c r="A6" s="5"/>
      <c r="L6" s="9" t="s">
        <v>89</v>
      </c>
      <c r="M6" s="9"/>
    </row>
    <row r="7" spans="1:13" s="21" customFormat="1" ht="43.5" customHeight="1">
      <c r="A7" s="28" t="s">
        <v>3</v>
      </c>
      <c r="B7" s="28" t="s">
        <v>85</v>
      </c>
      <c r="C7" s="28" t="s">
        <v>125</v>
      </c>
      <c r="D7" s="28" t="s">
        <v>131</v>
      </c>
      <c r="E7" s="28" t="s">
        <v>4</v>
      </c>
      <c r="F7" s="28" t="s">
        <v>132</v>
      </c>
      <c r="G7" s="28" t="s">
        <v>133</v>
      </c>
      <c r="H7" s="28" t="s">
        <v>18</v>
      </c>
      <c r="K7" s="6"/>
      <c r="L7" s="11" t="s">
        <v>140</v>
      </c>
      <c r="M7" s="11" t="s">
        <v>139</v>
      </c>
    </row>
    <row r="8" spans="1:13" ht="24" customHeight="1">
      <c r="A8" s="30" t="s">
        <v>137</v>
      </c>
      <c r="B8" s="114" t="s">
        <v>135</v>
      </c>
      <c r="C8" s="30"/>
      <c r="D8" s="30"/>
      <c r="E8" s="30"/>
      <c r="F8" s="34"/>
      <c r="G8" s="35"/>
      <c r="H8" s="35"/>
      <c r="K8" s="16" t="s">
        <v>130</v>
      </c>
      <c r="L8" s="17" t="b">
        <v>0</v>
      </c>
      <c r="M8" s="17" t="b">
        <v>0</v>
      </c>
    </row>
    <row r="9" spans="1:13" ht="24" customHeight="1">
      <c r="A9" s="30" t="s">
        <v>137</v>
      </c>
      <c r="B9" s="114" t="s">
        <v>136</v>
      </c>
      <c r="C9" s="30"/>
      <c r="D9" s="30"/>
      <c r="E9" s="30"/>
      <c r="F9" s="34"/>
      <c r="G9" s="35"/>
      <c r="H9" s="35"/>
      <c r="L9" s="8"/>
    </row>
    <row r="10" spans="1:13" ht="24" customHeight="1">
      <c r="C10" s="112"/>
      <c r="E10" s="112"/>
      <c r="F10" s="112"/>
      <c r="G10" s="112" t="s">
        <v>0</v>
      </c>
      <c r="H10" s="113">
        <f>H8+H9</f>
        <v>0</v>
      </c>
    </row>
    <row r="11" spans="1:13" ht="13.5" customHeight="1">
      <c r="A11" s="5"/>
    </row>
    <row r="12" spans="1:13" ht="44.25" customHeight="1">
      <c r="A12" s="188" t="s">
        <v>138</v>
      </c>
      <c r="B12" s="188"/>
      <c r="C12" s="188"/>
      <c r="D12" s="188"/>
      <c r="E12" s="188"/>
      <c r="F12" s="188"/>
      <c r="G12" s="188"/>
      <c r="H12" s="188"/>
    </row>
    <row r="13" spans="1:13">
      <c r="G13" s="106" t="s">
        <v>25</v>
      </c>
    </row>
    <row r="14" spans="1:13">
      <c r="A14" s="1"/>
    </row>
  </sheetData>
  <mergeCells count="3">
    <mergeCell ref="A2:H2"/>
    <mergeCell ref="A4:C5"/>
    <mergeCell ref="A12:H12"/>
  </mergeCells>
  <printOptions horizontalCentered="1"/>
  <pageMargins left="0.70866141732283472" right="0.70866141732283472" top="0.74803149606299213" bottom="0.74803149606299213" header="0.31496062992125984" footer="0.31496062992125984"/>
  <pageSetup paperSize="9" orientation="landscape" r:id="rId1"/>
  <headerFooter>
    <oddHeader>&amp;CLR 84/1993 - Bando Ricerca 2025</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zoomScale="130" zoomScaleNormal="130" workbookViewId="0">
      <selection activeCell="F17" sqref="F17"/>
    </sheetView>
  </sheetViews>
  <sheetFormatPr defaultRowHeight="12.75"/>
  <cols>
    <col min="1" max="1" width="8.28515625" style="6" customWidth="1"/>
    <col min="2" max="2" width="10.7109375" style="6" customWidth="1"/>
    <col min="3" max="3" width="10.140625" style="6" customWidth="1"/>
    <col min="4" max="4" width="20" style="6" customWidth="1"/>
    <col min="5" max="5" width="18.28515625" style="6" customWidth="1"/>
    <col min="6" max="6" width="9.140625" style="6" customWidth="1"/>
    <col min="7" max="7" width="11.28515625" style="6" customWidth="1"/>
    <col min="8" max="8" width="19.140625" style="6" customWidth="1"/>
    <col min="9" max="9" width="23.42578125" style="6" customWidth="1"/>
    <col min="10" max="10" width="9.140625" style="6"/>
    <col min="11" max="11" width="15.28515625" style="6" customWidth="1"/>
    <col min="12" max="12" width="17" style="6" customWidth="1"/>
    <col min="13" max="13" width="21.85546875" style="6" customWidth="1"/>
    <col min="14" max="14" width="29" style="6" customWidth="1"/>
    <col min="15" max="15" width="44.140625" style="6" bestFit="1" customWidth="1"/>
    <col min="16" max="16384" width="9.140625" style="6"/>
  </cols>
  <sheetData>
    <row r="1" spans="1:14" s="1" customFormat="1" ht="13.5" customHeight="1">
      <c r="A1" s="2"/>
    </row>
    <row r="2" spans="1:14" s="4" customFormat="1" ht="18" customHeight="1">
      <c r="A2" s="189" t="s">
        <v>144</v>
      </c>
      <c r="B2" s="189"/>
      <c r="C2" s="189"/>
      <c r="D2" s="189"/>
      <c r="E2" s="189"/>
      <c r="F2" s="189"/>
      <c r="G2" s="189"/>
      <c r="H2" s="189"/>
      <c r="I2" s="189"/>
    </row>
    <row r="3" spans="1:14" ht="18.75" customHeight="1">
      <c r="A3" s="5"/>
    </row>
    <row r="4" spans="1:14" ht="20.100000000000001" customHeight="1">
      <c r="A4" s="190" t="s">
        <v>8</v>
      </c>
      <c r="B4" s="191"/>
      <c r="C4" s="192"/>
      <c r="D4" s="7"/>
      <c r="E4" s="7"/>
      <c r="F4" s="7"/>
      <c r="G4" s="7"/>
    </row>
    <row r="5" spans="1:14" ht="20.100000000000001" customHeight="1">
      <c r="A5" s="193"/>
      <c r="B5" s="194"/>
      <c r="C5" s="195"/>
      <c r="D5" s="7"/>
      <c r="E5" s="7"/>
      <c r="F5" s="7"/>
      <c r="G5" s="7"/>
    </row>
    <row r="6" spans="1:14" ht="18.75" customHeight="1">
      <c r="A6" s="5"/>
      <c r="K6" s="203" t="s">
        <v>89</v>
      </c>
      <c r="L6" s="203"/>
      <c r="M6" s="203"/>
      <c r="N6" s="203"/>
    </row>
    <row r="7" spans="1:14" s="21" customFormat="1" ht="40.5" customHeight="1">
      <c r="A7" s="28" t="s">
        <v>3</v>
      </c>
      <c r="B7" s="28" t="s">
        <v>84</v>
      </c>
      <c r="C7" s="28" t="s">
        <v>85</v>
      </c>
      <c r="D7" s="28" t="s">
        <v>2</v>
      </c>
      <c r="E7" s="28" t="s">
        <v>146</v>
      </c>
      <c r="F7" s="28" t="s">
        <v>28</v>
      </c>
      <c r="G7" s="33" t="s">
        <v>9</v>
      </c>
      <c r="H7" s="28" t="s">
        <v>6</v>
      </c>
      <c r="I7" s="28" t="s">
        <v>18</v>
      </c>
      <c r="K7" s="6"/>
      <c r="L7" s="11" t="s">
        <v>76</v>
      </c>
      <c r="M7" s="11" t="s">
        <v>153</v>
      </c>
      <c r="N7" s="11" t="s">
        <v>149</v>
      </c>
    </row>
    <row r="8" spans="1:14" ht="24" customHeight="1">
      <c r="A8" s="30" t="s">
        <v>145</v>
      </c>
      <c r="B8" s="67"/>
      <c r="C8" s="67"/>
      <c r="D8" s="67"/>
      <c r="E8" s="30"/>
      <c r="F8" s="34"/>
      <c r="G8" s="35"/>
      <c r="H8" s="60"/>
      <c r="I8" s="64"/>
      <c r="K8" s="16" t="s">
        <v>148</v>
      </c>
      <c r="L8" s="17" t="b">
        <v>0</v>
      </c>
      <c r="M8" s="17" t="b">
        <v>0</v>
      </c>
      <c r="N8" s="17" t="b">
        <v>0</v>
      </c>
    </row>
    <row r="9" spans="1:14" ht="24" customHeight="1">
      <c r="A9" s="30" t="s">
        <v>145</v>
      </c>
      <c r="B9" s="67"/>
      <c r="C9" s="67"/>
      <c r="D9" s="67"/>
      <c r="E9" s="30"/>
      <c r="F9" s="34"/>
      <c r="G9" s="34"/>
      <c r="H9" s="60"/>
      <c r="I9" s="64"/>
      <c r="K9" s="16" t="s">
        <v>150</v>
      </c>
      <c r="L9" s="17" t="b">
        <v>0</v>
      </c>
      <c r="M9" s="17" t="b">
        <v>0</v>
      </c>
      <c r="N9" s="17" t="b">
        <v>0</v>
      </c>
    </row>
    <row r="10" spans="1:14" ht="24" customHeight="1">
      <c r="A10" s="30" t="s">
        <v>145</v>
      </c>
      <c r="B10" s="67"/>
      <c r="C10" s="67"/>
      <c r="D10" s="67"/>
      <c r="E10" s="30"/>
      <c r="F10" s="34"/>
      <c r="G10" s="34"/>
      <c r="H10" s="60"/>
      <c r="I10" s="64"/>
      <c r="K10" s="16" t="s">
        <v>151</v>
      </c>
      <c r="L10" s="17" t="b">
        <v>0</v>
      </c>
      <c r="M10" s="17" t="b">
        <v>0</v>
      </c>
      <c r="N10" s="17" t="b">
        <v>0</v>
      </c>
    </row>
    <row r="11" spans="1:14" ht="24" customHeight="1">
      <c r="A11" s="30" t="s">
        <v>145</v>
      </c>
      <c r="B11" s="67"/>
      <c r="C11" s="67"/>
      <c r="D11" s="67"/>
      <c r="E11" s="30"/>
      <c r="F11" s="34"/>
      <c r="G11" s="34"/>
      <c r="H11" s="60"/>
      <c r="I11" s="64"/>
      <c r="K11" s="16" t="s">
        <v>152</v>
      </c>
      <c r="L11" s="17" t="b">
        <v>0</v>
      </c>
      <c r="M11" s="17" t="b">
        <v>0</v>
      </c>
      <c r="N11" s="17" t="b">
        <v>0</v>
      </c>
    </row>
    <row r="12" spans="1:14" ht="24" customHeight="1">
      <c r="A12" s="30" t="s">
        <v>145</v>
      </c>
      <c r="B12" s="67"/>
      <c r="C12" s="67"/>
      <c r="D12" s="67"/>
      <c r="E12" s="30"/>
      <c r="F12" s="34"/>
      <c r="G12" s="34"/>
      <c r="H12" s="60"/>
      <c r="I12" s="64"/>
      <c r="K12" s="81" t="s">
        <v>54</v>
      </c>
      <c r="L12" s="17" t="b">
        <v>0</v>
      </c>
      <c r="M12" s="17" t="b">
        <v>0</v>
      </c>
      <c r="N12" s="17" t="b">
        <v>0</v>
      </c>
    </row>
    <row r="13" spans="1:14" ht="24" customHeight="1">
      <c r="A13" s="30" t="s">
        <v>145</v>
      </c>
      <c r="B13" s="67"/>
      <c r="C13" s="67"/>
      <c r="D13" s="67"/>
      <c r="E13" s="30"/>
      <c r="F13" s="34"/>
      <c r="G13" s="34"/>
      <c r="H13" s="60"/>
      <c r="I13" s="64"/>
    </row>
    <row r="14" spans="1:14" ht="24" customHeight="1">
      <c r="A14" s="83"/>
      <c r="B14" s="83"/>
      <c r="C14" s="83"/>
      <c r="D14" s="83"/>
      <c r="E14" s="83"/>
      <c r="F14" s="83"/>
      <c r="G14" s="83"/>
      <c r="H14" s="82" t="s">
        <v>0</v>
      </c>
      <c r="I14" s="65">
        <f>SUM(I8:I13)</f>
        <v>0</v>
      </c>
    </row>
    <row r="15" spans="1:14" ht="24" customHeight="1">
      <c r="A15" s="5"/>
    </row>
    <row r="16" spans="1:14" ht="54.75" customHeight="1">
      <c r="A16" s="188" t="s">
        <v>147</v>
      </c>
      <c r="B16" s="188"/>
      <c r="C16" s="188"/>
      <c r="D16" s="188"/>
      <c r="E16" s="188"/>
      <c r="F16" s="188"/>
      <c r="G16" s="188"/>
      <c r="H16" s="188"/>
      <c r="I16" s="188"/>
    </row>
    <row r="17" spans="8:8" ht="20.100000000000001" customHeight="1"/>
    <row r="18" spans="8:8" ht="20.100000000000001" customHeight="1">
      <c r="H18" s="106" t="s">
        <v>25</v>
      </c>
    </row>
    <row r="19" spans="8:8" ht="20.100000000000001" customHeight="1"/>
    <row r="20" spans="8:8" ht="20.100000000000001" customHeight="1"/>
    <row r="21" spans="8:8" ht="20.100000000000001" customHeight="1"/>
    <row r="22" spans="8:8" ht="20.100000000000001" customHeight="1"/>
    <row r="23" spans="8:8" ht="20.100000000000001" customHeight="1"/>
    <row r="24" spans="8:8" ht="20.100000000000001" customHeight="1"/>
    <row r="25" spans="8:8" ht="20.100000000000001" customHeight="1"/>
    <row r="26" spans="8:8" ht="20.100000000000001" customHeight="1"/>
    <row r="27" spans="8:8" ht="20.100000000000001" customHeight="1"/>
    <row r="28" spans="8:8" ht="20.100000000000001" customHeight="1"/>
    <row r="29" spans="8:8" ht="20.100000000000001" customHeight="1"/>
    <row r="30" spans="8:8" ht="20.100000000000001" customHeight="1"/>
  </sheetData>
  <mergeCells count="4">
    <mergeCell ref="A2:I2"/>
    <mergeCell ref="A4:C5"/>
    <mergeCell ref="A16:I16"/>
    <mergeCell ref="K6:N6"/>
  </mergeCells>
  <phoneticPr fontId="5" type="noConversion"/>
  <printOptions horizontalCentered="1"/>
  <pageMargins left="0.70866141732283472" right="0.70866141732283472" top="0.74803149606299213" bottom="0.74803149606299213" header="0.31496062992125984" footer="0.31496062992125984"/>
  <pageSetup paperSize="9" orientation="landscape" r:id="rId1"/>
  <headerFooter>
    <oddHeader>&amp;CLR 84/1993 - Bando Ricerca 2025</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zoomScale="110" zoomScaleNormal="110" workbookViewId="0">
      <selection activeCell="C8" sqref="C8:C11"/>
    </sheetView>
  </sheetViews>
  <sheetFormatPr defaultRowHeight="12.75"/>
  <cols>
    <col min="1" max="1" width="6.7109375" style="6" customWidth="1"/>
    <col min="2" max="2" width="22.42578125" style="6" customWidth="1"/>
    <col min="3" max="3" width="10.7109375" style="6" customWidth="1"/>
    <col min="4" max="5" width="16.5703125" style="6" customWidth="1"/>
    <col min="6" max="16384" width="9.140625" style="6"/>
  </cols>
  <sheetData>
    <row r="1" spans="1:12" s="1" customFormat="1" ht="13.5" customHeight="1">
      <c r="A1" s="2"/>
    </row>
    <row r="2" spans="1:12" s="4" customFormat="1" ht="18" customHeight="1">
      <c r="A2" s="189" t="s">
        <v>16</v>
      </c>
      <c r="B2" s="189"/>
      <c r="C2" s="189"/>
      <c r="D2" s="189"/>
      <c r="E2" s="189"/>
    </row>
    <row r="3" spans="1:12" ht="18.75" customHeight="1">
      <c r="A3" s="5"/>
    </row>
    <row r="4" spans="1:12" ht="20.100000000000001" customHeight="1">
      <c r="A4" s="190" t="s">
        <v>8</v>
      </c>
      <c r="B4" s="191"/>
      <c r="C4" s="192"/>
      <c r="D4" s="7"/>
    </row>
    <row r="5" spans="1:12" ht="20.100000000000001" customHeight="1">
      <c r="A5" s="193"/>
      <c r="B5" s="194"/>
      <c r="C5" s="195"/>
      <c r="D5" s="7"/>
    </row>
    <row r="6" spans="1:12" ht="18.75" customHeight="1">
      <c r="A6" s="5"/>
      <c r="L6" s="23"/>
    </row>
    <row r="7" spans="1:12" s="21" customFormat="1" ht="30" customHeight="1">
      <c r="A7" s="28" t="s">
        <v>3</v>
      </c>
      <c r="B7" s="28" t="s">
        <v>32</v>
      </c>
      <c r="C7" s="28" t="s">
        <v>85</v>
      </c>
      <c r="D7" s="29" t="s">
        <v>12</v>
      </c>
      <c r="E7" s="28" t="s">
        <v>30</v>
      </c>
    </row>
    <row r="8" spans="1:12" s="21" customFormat="1" ht="30" customHeight="1">
      <c r="A8" s="30" t="s">
        <v>142</v>
      </c>
      <c r="B8" s="206" t="s">
        <v>29</v>
      </c>
      <c r="C8" s="183" t="s">
        <v>135</v>
      </c>
      <c r="D8" s="31"/>
      <c r="E8" s="31">
        <f>D8*15/100</f>
        <v>0</v>
      </c>
    </row>
    <row r="9" spans="1:12" s="21" customFormat="1" ht="30" customHeight="1">
      <c r="A9" s="30" t="s">
        <v>142</v>
      </c>
      <c r="B9" s="207"/>
      <c r="C9" s="184" t="s">
        <v>136</v>
      </c>
      <c r="D9" s="31"/>
      <c r="E9" s="31">
        <f t="shared" ref="E9:E11" si="0">D9*15/100</f>
        <v>0</v>
      </c>
    </row>
    <row r="10" spans="1:12" s="21" customFormat="1" ht="30" customHeight="1">
      <c r="A10" s="30" t="s">
        <v>142</v>
      </c>
      <c r="B10" s="206" t="s">
        <v>141</v>
      </c>
      <c r="C10" s="183" t="s">
        <v>135</v>
      </c>
      <c r="D10" s="31"/>
      <c r="E10" s="31">
        <f t="shared" si="0"/>
        <v>0</v>
      </c>
    </row>
    <row r="11" spans="1:12" s="21" customFormat="1" ht="30" customHeight="1">
      <c r="A11" s="30" t="s">
        <v>142</v>
      </c>
      <c r="B11" s="207"/>
      <c r="C11" s="184" t="s">
        <v>136</v>
      </c>
      <c r="D11" s="115"/>
      <c r="E11" s="31">
        <f t="shared" si="0"/>
        <v>0</v>
      </c>
    </row>
    <row r="12" spans="1:12" s="21" customFormat="1" ht="30" customHeight="1">
      <c r="A12" s="205" t="s">
        <v>0</v>
      </c>
      <c r="B12" s="205"/>
      <c r="C12" s="205"/>
      <c r="D12" s="205"/>
      <c r="E12" s="116">
        <f>SUM(E8:E11)</f>
        <v>0</v>
      </c>
    </row>
    <row r="13" spans="1:12" ht="24" customHeight="1">
      <c r="A13" s="5"/>
    </row>
    <row r="14" spans="1:12" ht="67.5" customHeight="1">
      <c r="A14" s="188" t="s">
        <v>143</v>
      </c>
      <c r="B14" s="204"/>
      <c r="C14" s="204"/>
      <c r="D14" s="204"/>
      <c r="E14" s="204"/>
    </row>
    <row r="16" spans="1:12">
      <c r="D16" s="106" t="s">
        <v>25</v>
      </c>
    </row>
  </sheetData>
  <mergeCells count="6">
    <mergeCell ref="A14:E14"/>
    <mergeCell ref="A4:C5"/>
    <mergeCell ref="A2:E2"/>
    <mergeCell ref="A12:D12"/>
    <mergeCell ref="B8:B9"/>
    <mergeCell ref="B10:B11"/>
  </mergeCells>
  <printOptions horizontalCentered="1"/>
  <pageMargins left="0.70866141732283472" right="0.70866141732283472" top="0.74803149606299213" bottom="0.74803149606299213" header="0.31496062992125984" footer="0.31496062992125984"/>
  <pageSetup paperSize="9" orientation="landscape" r:id="rId1"/>
  <headerFooter>
    <oddHeader>&amp;CLR 84/1993 - Bando Ricerca 2025</oddHead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pageSetUpPr fitToPage="1"/>
  </sheetPr>
  <dimension ref="A1:AS81"/>
  <sheetViews>
    <sheetView zoomScale="85" zoomScaleNormal="85" zoomScaleSheetLayoutView="40" workbookViewId="0">
      <pane xSplit="1" topLeftCell="B1" activePane="topRight" state="frozen"/>
      <selection activeCell="F17" sqref="F17"/>
      <selection pane="topRight" activeCell="L1" sqref="L1:S13"/>
    </sheetView>
  </sheetViews>
  <sheetFormatPr defaultColWidth="12.42578125" defaultRowHeight="15"/>
  <cols>
    <col min="1" max="1" width="45.5703125" style="117" customWidth="1"/>
    <col min="2" max="2" width="16.42578125" style="117" bestFit="1" customWidth="1"/>
    <col min="3" max="3" width="16.7109375" style="117" customWidth="1"/>
    <col min="4" max="4" width="18.28515625" style="117" customWidth="1"/>
    <col min="5" max="5" width="17.5703125" style="118" customWidth="1"/>
    <col min="6" max="6" width="4.42578125" style="118" customWidth="1"/>
    <col min="7" max="7" width="18.5703125" style="117" customWidth="1"/>
    <col min="8" max="8" width="16.7109375" style="117" customWidth="1"/>
    <col min="9" max="9" width="18.28515625" style="117" customWidth="1"/>
    <col min="10" max="10" width="18.140625" style="117" customWidth="1"/>
    <col min="11" max="11" width="4.28515625" style="117" customWidth="1"/>
    <col min="12" max="12" width="11.42578125" style="117" bestFit="1" customWidth="1"/>
    <col min="13" max="13" width="16.7109375" style="117" customWidth="1"/>
    <col min="14" max="14" width="18.28515625" style="117" customWidth="1"/>
    <col min="15" max="15" width="13.5703125" style="117" bestFit="1" customWidth="1"/>
    <col min="16" max="16" width="4.140625" style="117" customWidth="1"/>
    <col min="17" max="17" width="14.42578125" style="117" bestFit="1" customWidth="1"/>
    <col min="18" max="18" width="16.7109375" style="117" customWidth="1"/>
    <col min="19" max="19" width="18.28515625" style="117" customWidth="1"/>
    <col min="20" max="20" width="13.5703125" style="117" bestFit="1" customWidth="1"/>
    <col min="21" max="21" width="4.140625" style="117" customWidth="1"/>
    <col min="22" max="22" width="13.85546875" style="117" bestFit="1" customWidth="1"/>
    <col min="23" max="23" width="16.7109375" style="117" customWidth="1"/>
    <col min="24" max="24" width="18.28515625" style="117" customWidth="1"/>
    <col min="25" max="25" width="13.5703125" style="117" bestFit="1" customWidth="1"/>
    <col min="26" max="26" width="4.5703125" style="117" customWidth="1"/>
    <col min="27" max="27" width="15.140625" style="117" bestFit="1" customWidth="1"/>
    <col min="28" max="28" width="16.7109375" style="117" customWidth="1"/>
    <col min="29" max="29" width="18.28515625" style="117" customWidth="1"/>
    <col min="30" max="30" width="13.5703125" style="117" bestFit="1" customWidth="1"/>
    <col min="31" max="31" width="3.85546875" style="117" customWidth="1"/>
    <col min="32" max="32" width="14.140625" style="117" bestFit="1" customWidth="1"/>
    <col min="33" max="33" width="16.7109375" style="117" customWidth="1"/>
    <col min="34" max="34" width="18.28515625" style="117" customWidth="1"/>
    <col min="35" max="35" width="13.5703125" style="117" bestFit="1" customWidth="1"/>
    <col min="36" max="36" width="4.42578125" style="117" customWidth="1"/>
    <col min="37" max="37" width="14.140625" style="117" customWidth="1"/>
    <col min="38" max="38" width="16.7109375" style="117" customWidth="1"/>
    <col min="39" max="39" width="18.28515625" style="117" customWidth="1"/>
    <col min="40" max="40" width="13.5703125" style="117" bestFit="1" customWidth="1"/>
    <col min="41" max="41" width="3.5703125" style="117" customWidth="1"/>
    <col min="42" max="42" width="15.140625" style="117" bestFit="1" customWidth="1"/>
    <col min="43" max="43" width="16.7109375" style="117" customWidth="1"/>
    <col min="44" max="44" width="18.28515625" style="117" customWidth="1"/>
    <col min="45" max="45" width="13.5703125" style="117" bestFit="1" customWidth="1"/>
    <col min="46" max="16384" width="12.42578125" style="117"/>
  </cols>
  <sheetData>
    <row r="1" spans="1:31" ht="19.5" customHeight="1">
      <c r="A1" s="99"/>
      <c r="L1" s="208" t="s">
        <v>201</v>
      </c>
      <c r="M1" s="208"/>
      <c r="N1" s="208"/>
      <c r="O1" s="208"/>
      <c r="P1" s="208"/>
      <c r="Q1" s="208"/>
      <c r="R1" s="208"/>
      <c r="S1" s="208"/>
    </row>
    <row r="2" spans="1:31" ht="25.5">
      <c r="C2" s="119"/>
      <c r="D2" s="119"/>
      <c r="E2" s="119"/>
      <c r="F2" s="119"/>
      <c r="L2" s="208"/>
      <c r="M2" s="208"/>
      <c r="N2" s="208"/>
      <c r="O2" s="208"/>
      <c r="P2" s="208"/>
      <c r="Q2" s="208"/>
      <c r="R2" s="208"/>
      <c r="S2" s="208"/>
    </row>
    <row r="3" spans="1:31" ht="45.75" customHeight="1">
      <c r="B3" s="159" t="s">
        <v>174</v>
      </c>
      <c r="C3" s="160"/>
      <c r="F3" s="120"/>
      <c r="G3" s="169" t="s">
        <v>171</v>
      </c>
      <c r="H3" s="175"/>
      <c r="L3" s="208"/>
      <c r="M3" s="208"/>
      <c r="N3" s="208"/>
      <c r="O3" s="208"/>
      <c r="P3" s="208"/>
      <c r="Q3" s="208"/>
      <c r="R3" s="208"/>
      <c r="S3" s="208"/>
    </row>
    <row r="4" spans="1:31" ht="24">
      <c r="B4" s="158" t="s">
        <v>173</v>
      </c>
      <c r="C4" s="160"/>
      <c r="F4" s="117"/>
      <c r="G4" s="170" t="s">
        <v>169</v>
      </c>
      <c r="H4" s="174"/>
      <c r="L4" s="208"/>
      <c r="M4" s="208"/>
      <c r="N4" s="208"/>
      <c r="O4" s="208"/>
      <c r="P4" s="208"/>
      <c r="Q4" s="208"/>
      <c r="R4" s="208"/>
      <c r="S4" s="208"/>
    </row>
    <row r="5" spans="1:31" ht="24">
      <c r="B5" s="178" t="s">
        <v>193</v>
      </c>
      <c r="C5" s="179"/>
      <c r="F5" s="117"/>
      <c r="G5" s="171" t="s">
        <v>170</v>
      </c>
      <c r="H5" s="174"/>
      <c r="L5" s="208"/>
      <c r="M5" s="208"/>
      <c r="N5" s="208"/>
      <c r="O5" s="208"/>
      <c r="P5" s="208"/>
      <c r="Q5" s="208"/>
      <c r="R5" s="208"/>
      <c r="S5" s="208"/>
    </row>
    <row r="6" spans="1:31">
      <c r="F6" s="117"/>
      <c r="L6" s="208"/>
      <c r="M6" s="208"/>
      <c r="N6" s="208"/>
      <c r="O6" s="208"/>
      <c r="P6" s="208"/>
      <c r="Q6" s="208"/>
      <c r="R6" s="208"/>
      <c r="S6" s="208"/>
    </row>
    <row r="7" spans="1:31">
      <c r="E7" s="117"/>
      <c r="F7" s="117"/>
      <c r="L7" s="208"/>
      <c r="M7" s="208"/>
      <c r="N7" s="208"/>
      <c r="O7" s="208"/>
      <c r="P7" s="208"/>
      <c r="Q7" s="208"/>
      <c r="R7" s="208"/>
      <c r="S7" s="208"/>
    </row>
    <row r="8" spans="1:31">
      <c r="E8" s="117"/>
      <c r="F8" s="117"/>
      <c r="L8" s="208"/>
      <c r="M8" s="208"/>
      <c r="N8" s="208"/>
      <c r="O8" s="208"/>
      <c r="P8" s="208"/>
      <c r="Q8" s="208"/>
      <c r="R8" s="208"/>
      <c r="S8" s="208"/>
    </row>
    <row r="9" spans="1:31" ht="15.75" thickBot="1">
      <c r="E9" s="117"/>
      <c r="F9" s="117"/>
      <c r="L9" s="208"/>
      <c r="M9" s="208"/>
      <c r="N9" s="208"/>
      <c r="O9" s="208"/>
      <c r="P9" s="208"/>
      <c r="Q9" s="208"/>
      <c r="R9" s="208"/>
      <c r="S9" s="208"/>
    </row>
    <row r="10" spans="1:31">
      <c r="B10" s="122"/>
      <c r="C10" s="209" t="s">
        <v>156</v>
      </c>
      <c r="D10" s="209"/>
      <c r="E10" s="210"/>
      <c r="F10" s="117"/>
      <c r="G10" s="122"/>
      <c r="H10" s="209" t="s">
        <v>157</v>
      </c>
      <c r="I10" s="209"/>
      <c r="J10" s="210"/>
      <c r="L10" s="208"/>
      <c r="M10" s="208"/>
      <c r="N10" s="208"/>
      <c r="O10" s="208"/>
      <c r="P10" s="208"/>
      <c r="Q10" s="208"/>
      <c r="R10" s="208"/>
      <c r="S10" s="208"/>
    </row>
    <row r="11" spans="1:31" ht="42" customHeight="1">
      <c r="B11" s="152" t="s">
        <v>200</v>
      </c>
      <c r="C11" s="144" t="s">
        <v>180</v>
      </c>
      <c r="D11" s="144" t="s">
        <v>168</v>
      </c>
      <c r="E11" s="145" t="s">
        <v>166</v>
      </c>
      <c r="F11" s="117"/>
      <c r="G11" s="152" t="s">
        <v>200</v>
      </c>
      <c r="H11" s="144" t="s">
        <v>180</v>
      </c>
      <c r="I11" s="144" t="s">
        <v>168</v>
      </c>
      <c r="J11" s="145" t="s">
        <v>166</v>
      </c>
      <c r="L11" s="208"/>
      <c r="M11" s="208"/>
      <c r="N11" s="208"/>
      <c r="O11" s="208"/>
      <c r="P11" s="208"/>
      <c r="Q11" s="208"/>
      <c r="R11" s="208"/>
      <c r="S11" s="208"/>
    </row>
    <row r="12" spans="1:31">
      <c r="A12" s="123" t="s">
        <v>29</v>
      </c>
      <c r="B12" s="126"/>
      <c r="C12" s="143"/>
      <c r="D12" s="142">
        <f>B12-C12</f>
        <v>0</v>
      </c>
      <c r="E12" s="147"/>
      <c r="F12" s="117"/>
      <c r="G12" s="126"/>
      <c r="H12" s="143"/>
      <c r="I12" s="142">
        <f>G12-H12</f>
        <v>0</v>
      </c>
      <c r="J12" s="146"/>
      <c r="L12" s="208"/>
      <c r="M12" s="208"/>
      <c r="N12" s="208"/>
      <c r="O12" s="208"/>
      <c r="P12" s="208"/>
      <c r="Q12" s="208"/>
      <c r="R12" s="208"/>
      <c r="S12" s="208"/>
    </row>
    <row r="13" spans="1:31">
      <c r="A13" s="123" t="s">
        <v>202</v>
      </c>
      <c r="B13" s="126"/>
      <c r="C13" s="138"/>
      <c r="D13" s="142">
        <f t="shared" ref="D13:D20" si="0">B13-C13</f>
        <v>0</v>
      </c>
      <c r="E13" s="147"/>
      <c r="F13" s="117"/>
      <c r="G13" s="126"/>
      <c r="H13" s="138"/>
      <c r="I13" s="142">
        <f t="shared" ref="I13:I20" si="1">G13-H13</f>
        <v>0</v>
      </c>
      <c r="J13" s="147"/>
      <c r="L13" s="208"/>
      <c r="M13" s="208"/>
      <c r="N13" s="208"/>
      <c r="O13" s="208"/>
      <c r="P13" s="208"/>
      <c r="Q13" s="208"/>
      <c r="R13" s="208"/>
      <c r="S13" s="208"/>
    </row>
    <row r="14" spans="1:31" ht="25.5">
      <c r="A14" s="154" t="s">
        <v>184</v>
      </c>
      <c r="B14" s="126"/>
      <c r="C14" s="138"/>
      <c r="D14" s="142">
        <f t="shared" si="0"/>
        <v>0</v>
      </c>
      <c r="E14" s="147"/>
      <c r="F14" s="127"/>
      <c r="G14" s="126"/>
      <c r="H14" s="138"/>
      <c r="I14" s="142">
        <f t="shared" si="1"/>
        <v>0</v>
      </c>
      <c r="J14" s="147"/>
      <c r="K14" s="127"/>
      <c r="AE14" s="127"/>
    </row>
    <row r="15" spans="1:31">
      <c r="A15" s="123" t="s">
        <v>178</v>
      </c>
      <c r="B15" s="126"/>
      <c r="C15" s="138"/>
      <c r="D15" s="142">
        <f t="shared" si="0"/>
        <v>0</v>
      </c>
      <c r="E15" s="147"/>
      <c r="F15" s="127"/>
      <c r="G15" s="126"/>
      <c r="H15" s="138"/>
      <c r="I15" s="142">
        <f t="shared" si="1"/>
        <v>0</v>
      </c>
      <c r="J15" s="147"/>
      <c r="K15" s="127"/>
      <c r="AE15" s="127"/>
    </row>
    <row r="16" spans="1:31">
      <c r="A16" s="123" t="s">
        <v>14</v>
      </c>
      <c r="B16" s="126"/>
      <c r="C16" s="138"/>
      <c r="D16" s="142">
        <f t="shared" si="0"/>
        <v>0</v>
      </c>
      <c r="E16" s="147"/>
      <c r="F16" s="127"/>
      <c r="G16" s="126"/>
      <c r="H16" s="138"/>
      <c r="I16" s="142">
        <f t="shared" si="1"/>
        <v>0</v>
      </c>
      <c r="J16" s="147"/>
      <c r="K16" s="127"/>
      <c r="U16" s="127"/>
      <c r="AE16" s="127"/>
    </row>
    <row r="17" spans="1:45">
      <c r="A17" s="123" t="s">
        <v>176</v>
      </c>
      <c r="B17" s="126"/>
      <c r="C17" s="138"/>
      <c r="D17" s="142">
        <f t="shared" si="0"/>
        <v>0</v>
      </c>
      <c r="E17" s="147"/>
      <c r="F17" s="127"/>
      <c r="G17" s="126"/>
      <c r="H17" s="138"/>
      <c r="I17" s="142">
        <f t="shared" si="1"/>
        <v>0</v>
      </c>
      <c r="J17" s="147"/>
      <c r="K17" s="127"/>
      <c r="U17" s="127"/>
      <c r="AE17" s="127"/>
    </row>
    <row r="18" spans="1:45">
      <c r="A18" s="123" t="s">
        <v>177</v>
      </c>
      <c r="B18" s="128"/>
      <c r="C18" s="139"/>
      <c r="D18" s="142">
        <f t="shared" si="0"/>
        <v>0</v>
      </c>
      <c r="E18" s="148"/>
      <c r="F18" s="127"/>
      <c r="G18" s="128"/>
      <c r="H18" s="139"/>
      <c r="I18" s="142">
        <f t="shared" si="1"/>
        <v>0</v>
      </c>
      <c r="J18" s="148"/>
      <c r="K18" s="127"/>
      <c r="U18" s="127"/>
      <c r="AE18" s="127"/>
    </row>
    <row r="19" spans="1:45">
      <c r="A19" s="123" t="s">
        <v>185</v>
      </c>
      <c r="B19" s="129"/>
      <c r="C19" s="140"/>
      <c r="D19" s="142">
        <f t="shared" si="0"/>
        <v>0</v>
      </c>
      <c r="E19" s="149"/>
      <c r="F19" s="127"/>
      <c r="G19" s="129"/>
      <c r="H19" s="140"/>
      <c r="I19" s="142">
        <f t="shared" si="1"/>
        <v>0</v>
      </c>
      <c r="J19" s="149"/>
      <c r="K19" s="127"/>
      <c r="U19" s="127"/>
      <c r="AE19" s="127"/>
    </row>
    <row r="20" spans="1:45">
      <c r="A20" s="123" t="s">
        <v>179</v>
      </c>
      <c r="B20" s="173">
        <f>(B12+B13)*15%</f>
        <v>0</v>
      </c>
      <c r="C20" s="140"/>
      <c r="D20" s="142">
        <f t="shared" si="0"/>
        <v>0</v>
      </c>
      <c r="E20" s="172">
        <f>(E12+E13)*15%</f>
        <v>0</v>
      </c>
      <c r="F20" s="127"/>
      <c r="G20" s="173">
        <f>(G12+G13)*15%</f>
        <v>0</v>
      </c>
      <c r="H20" s="140"/>
      <c r="I20" s="142">
        <f t="shared" si="1"/>
        <v>0</v>
      </c>
      <c r="J20" s="172">
        <f>(J12+J13)*15%</f>
        <v>0</v>
      </c>
      <c r="K20" s="127"/>
      <c r="U20" s="127"/>
      <c r="AE20" s="127"/>
    </row>
    <row r="21" spans="1:45" ht="15.75" thickBot="1">
      <c r="B21" s="131">
        <f>SUM(B12:B20)</f>
        <v>0</v>
      </c>
      <c r="C21" s="141">
        <f>SUM(C12:C20)</f>
        <v>0</v>
      </c>
      <c r="D21" s="141">
        <f>SUM(D12:D20)</f>
        <v>0</v>
      </c>
      <c r="E21" s="133">
        <f>SUM(E12:E20)</f>
        <v>0</v>
      </c>
      <c r="F21" s="127"/>
      <c r="G21" s="131">
        <f>SUM(G12:G20)</f>
        <v>0</v>
      </c>
      <c r="H21" s="141">
        <f>SUM(H12:H20)</f>
        <v>0</v>
      </c>
      <c r="I21" s="141">
        <f>SUM(I12:I20)</f>
        <v>0</v>
      </c>
      <c r="J21" s="133">
        <f>SUM(J12:J20)</f>
        <v>0</v>
      </c>
      <c r="K21" s="127"/>
      <c r="U21" s="127"/>
      <c r="AE21" s="127"/>
    </row>
    <row r="22" spans="1:45">
      <c r="B22" s="127"/>
      <c r="C22" s="127"/>
      <c r="D22" s="127"/>
      <c r="E22" s="127"/>
      <c r="F22" s="127"/>
      <c r="G22" s="127"/>
      <c r="H22" s="127"/>
      <c r="I22" s="127"/>
      <c r="J22" s="127"/>
      <c r="K22" s="127"/>
      <c r="L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c r="AQ22" s="127"/>
      <c r="AR22" s="127"/>
      <c r="AS22" s="127"/>
    </row>
    <row r="23" spans="1:45" ht="27" customHeight="1" thickBot="1">
      <c r="B23" s="127"/>
      <c r="C23" s="127"/>
      <c r="D23" s="127"/>
      <c r="E23" s="127"/>
      <c r="F23" s="127"/>
      <c r="G23" s="127"/>
      <c r="H23" s="127"/>
      <c r="I23" s="127"/>
      <c r="J23" s="127"/>
      <c r="K23" s="127"/>
      <c r="L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c r="B24" s="122"/>
      <c r="C24" s="209" t="s">
        <v>158</v>
      </c>
      <c r="D24" s="209"/>
      <c r="E24" s="210"/>
      <c r="F24" s="117"/>
      <c r="G24" s="122"/>
      <c r="H24" s="209" t="s">
        <v>159</v>
      </c>
      <c r="I24" s="209"/>
      <c r="J24" s="210"/>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c r="AQ24" s="127"/>
      <c r="AR24" s="127"/>
      <c r="AS24" s="127"/>
    </row>
    <row r="25" spans="1:45" ht="42" customHeight="1">
      <c r="B25" s="152" t="s">
        <v>200</v>
      </c>
      <c r="C25" s="144" t="s">
        <v>180</v>
      </c>
      <c r="D25" s="144" t="s">
        <v>168</v>
      </c>
      <c r="E25" s="145" t="s">
        <v>166</v>
      </c>
      <c r="F25" s="117"/>
      <c r="G25" s="152" t="s">
        <v>200</v>
      </c>
      <c r="H25" s="144" t="s">
        <v>180</v>
      </c>
      <c r="I25" s="144" t="s">
        <v>168</v>
      </c>
      <c r="J25" s="145" t="s">
        <v>166</v>
      </c>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c r="AQ25" s="127"/>
      <c r="AR25" s="127"/>
      <c r="AS25" s="127"/>
    </row>
    <row r="26" spans="1:45">
      <c r="A26" s="123" t="s">
        <v>29</v>
      </c>
      <c r="B26" s="126"/>
      <c r="C26" s="143"/>
      <c r="D26" s="142">
        <f>B26-C26</f>
        <v>0</v>
      </c>
      <c r="E26" s="146"/>
      <c r="F26" s="117"/>
      <c r="G26" s="126"/>
      <c r="H26" s="143"/>
      <c r="I26" s="142">
        <f>G26-H26</f>
        <v>0</v>
      </c>
      <c r="J26" s="146"/>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c r="AQ26" s="127"/>
      <c r="AR26" s="127"/>
      <c r="AS26" s="127"/>
    </row>
    <row r="27" spans="1:45">
      <c r="A27" s="123" t="s">
        <v>202</v>
      </c>
      <c r="B27" s="126"/>
      <c r="C27" s="138"/>
      <c r="D27" s="142">
        <f t="shared" ref="D27:D34" si="2">B27-C27</f>
        <v>0</v>
      </c>
      <c r="E27" s="147"/>
      <c r="F27" s="117"/>
      <c r="G27" s="126"/>
      <c r="H27" s="138"/>
      <c r="I27" s="142">
        <f t="shared" ref="I27:I34" si="3">G27-H27</f>
        <v>0</v>
      </c>
      <c r="J27" s="14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row>
    <row r="28" spans="1:45" ht="25.5">
      <c r="A28" s="154" t="s">
        <v>184</v>
      </c>
      <c r="B28" s="126"/>
      <c r="C28" s="138"/>
      <c r="D28" s="142">
        <f t="shared" si="2"/>
        <v>0</v>
      </c>
      <c r="E28" s="147"/>
      <c r="F28" s="127"/>
      <c r="G28" s="126"/>
      <c r="H28" s="138"/>
      <c r="I28" s="142">
        <f t="shared" si="3"/>
        <v>0</v>
      </c>
      <c r="J28" s="147"/>
      <c r="U28" s="127"/>
      <c r="V28" s="127"/>
      <c r="W28" s="127"/>
      <c r="X28" s="127"/>
      <c r="Y28" s="127"/>
      <c r="Z28" s="127"/>
      <c r="AA28" s="127"/>
      <c r="AB28" s="127"/>
      <c r="AC28" s="127"/>
      <c r="AD28" s="127"/>
      <c r="AE28" s="127"/>
      <c r="AF28" s="127"/>
      <c r="AG28" s="127"/>
      <c r="AH28" s="127"/>
      <c r="AI28" s="127"/>
      <c r="AJ28" s="127"/>
      <c r="AK28" s="127"/>
      <c r="AL28" s="127"/>
      <c r="AM28" s="127"/>
      <c r="AN28" s="127"/>
      <c r="AO28" s="127"/>
      <c r="AP28" s="127"/>
      <c r="AQ28" s="127"/>
      <c r="AR28" s="127"/>
      <c r="AS28" s="127"/>
    </row>
    <row r="29" spans="1:45">
      <c r="A29" s="123" t="s">
        <v>178</v>
      </c>
      <c r="B29" s="126"/>
      <c r="C29" s="138"/>
      <c r="D29" s="142">
        <f t="shared" si="2"/>
        <v>0</v>
      </c>
      <c r="E29" s="147"/>
      <c r="F29" s="127"/>
      <c r="G29" s="126"/>
      <c r="H29" s="138"/>
      <c r="I29" s="142">
        <f t="shared" si="3"/>
        <v>0</v>
      </c>
      <c r="J29" s="14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row>
    <row r="30" spans="1:45">
      <c r="A30" s="123" t="s">
        <v>14</v>
      </c>
      <c r="B30" s="126"/>
      <c r="C30" s="138"/>
      <c r="D30" s="142">
        <f t="shared" si="2"/>
        <v>0</v>
      </c>
      <c r="E30" s="147"/>
      <c r="F30" s="127"/>
      <c r="G30" s="126"/>
      <c r="H30" s="138"/>
      <c r="I30" s="142">
        <f t="shared" si="3"/>
        <v>0</v>
      </c>
      <c r="J30" s="147"/>
    </row>
    <row r="31" spans="1:45">
      <c r="A31" s="123" t="s">
        <v>176</v>
      </c>
      <c r="B31" s="126"/>
      <c r="C31" s="138"/>
      <c r="D31" s="142">
        <f t="shared" si="2"/>
        <v>0</v>
      </c>
      <c r="E31" s="147"/>
      <c r="F31" s="127"/>
      <c r="G31" s="126"/>
      <c r="H31" s="138"/>
      <c r="I31" s="142">
        <f t="shared" si="3"/>
        <v>0</v>
      </c>
      <c r="J31" s="147"/>
    </row>
    <row r="32" spans="1:45">
      <c r="A32" s="123" t="s">
        <v>177</v>
      </c>
      <c r="B32" s="128"/>
      <c r="C32" s="139"/>
      <c r="D32" s="142">
        <f t="shared" si="2"/>
        <v>0</v>
      </c>
      <c r="E32" s="148"/>
      <c r="F32" s="127"/>
      <c r="G32" s="128"/>
      <c r="H32" s="139"/>
      <c r="I32" s="142">
        <f t="shared" si="3"/>
        <v>0</v>
      </c>
      <c r="J32" s="148"/>
    </row>
    <row r="33" spans="1:10">
      <c r="A33" s="123" t="s">
        <v>185</v>
      </c>
      <c r="B33" s="129"/>
      <c r="C33" s="140"/>
      <c r="D33" s="142">
        <f t="shared" si="2"/>
        <v>0</v>
      </c>
      <c r="E33" s="149"/>
      <c r="F33" s="127"/>
      <c r="G33" s="129"/>
      <c r="H33" s="140"/>
      <c r="I33" s="142">
        <f t="shared" si="3"/>
        <v>0</v>
      </c>
      <c r="J33" s="149"/>
    </row>
    <row r="34" spans="1:10">
      <c r="A34" s="123" t="s">
        <v>179</v>
      </c>
      <c r="B34" s="173">
        <f>(B26+B27)*15%</f>
        <v>0</v>
      </c>
      <c r="C34" s="140"/>
      <c r="D34" s="142">
        <f t="shared" si="2"/>
        <v>0</v>
      </c>
      <c r="E34" s="172">
        <f>(E26+E27)*15%</f>
        <v>0</v>
      </c>
      <c r="F34" s="127"/>
      <c r="G34" s="173">
        <f>(G26+G27)*15%</f>
        <v>0</v>
      </c>
      <c r="H34" s="140"/>
      <c r="I34" s="142">
        <f t="shared" si="3"/>
        <v>0</v>
      </c>
      <c r="J34" s="172">
        <f>(J26+J27)*15%</f>
        <v>0</v>
      </c>
    </row>
    <row r="35" spans="1:10" ht="15.75" thickBot="1">
      <c r="B35" s="131">
        <f>SUM(B26:B34)</f>
        <v>0</v>
      </c>
      <c r="C35" s="141">
        <f>SUM(C26:C34)</f>
        <v>0</v>
      </c>
      <c r="D35" s="141">
        <f>SUM(D26:D34)</f>
        <v>0</v>
      </c>
      <c r="E35" s="133">
        <f>SUM(E26:E34)</f>
        <v>0</v>
      </c>
      <c r="F35" s="127"/>
      <c r="G35" s="131">
        <f>SUM(G26:G34)</f>
        <v>0</v>
      </c>
      <c r="H35" s="141">
        <f>SUM(H26:H34)</f>
        <v>0</v>
      </c>
      <c r="I35" s="141">
        <f>SUM(I26:I34)</f>
        <v>0</v>
      </c>
      <c r="J35" s="133">
        <f>SUM(J26:J34)</f>
        <v>0</v>
      </c>
    </row>
    <row r="37" spans="1:10" ht="15.75" thickBot="1"/>
    <row r="38" spans="1:10">
      <c r="B38" s="122"/>
      <c r="C38" s="209" t="s">
        <v>160</v>
      </c>
      <c r="D38" s="209"/>
      <c r="E38" s="210"/>
      <c r="F38" s="117"/>
      <c r="G38" s="122"/>
      <c r="H38" s="209" t="s">
        <v>161</v>
      </c>
      <c r="I38" s="209"/>
      <c r="J38" s="210"/>
    </row>
    <row r="39" spans="1:10" ht="42" customHeight="1">
      <c r="B39" s="152" t="s">
        <v>200</v>
      </c>
      <c r="C39" s="144" t="s">
        <v>180</v>
      </c>
      <c r="D39" s="144" t="s">
        <v>168</v>
      </c>
      <c r="E39" s="145" t="s">
        <v>166</v>
      </c>
      <c r="F39" s="117"/>
      <c r="G39" s="152" t="s">
        <v>200</v>
      </c>
      <c r="H39" s="144" t="s">
        <v>180</v>
      </c>
      <c r="I39" s="144" t="s">
        <v>168</v>
      </c>
      <c r="J39" s="145" t="s">
        <v>166</v>
      </c>
    </row>
    <row r="40" spans="1:10">
      <c r="A40" s="123" t="s">
        <v>29</v>
      </c>
      <c r="B40" s="126"/>
      <c r="C40" s="143"/>
      <c r="D40" s="142">
        <f>B40-C40</f>
        <v>0</v>
      </c>
      <c r="E40" s="146"/>
      <c r="F40" s="117"/>
      <c r="G40" s="126"/>
      <c r="H40" s="143"/>
      <c r="I40" s="142">
        <f>G40-H40</f>
        <v>0</v>
      </c>
      <c r="J40" s="146"/>
    </row>
    <row r="41" spans="1:10">
      <c r="A41" s="123" t="s">
        <v>202</v>
      </c>
      <c r="B41" s="126"/>
      <c r="C41" s="138"/>
      <c r="D41" s="142">
        <f t="shared" ref="D41:D48" si="4">B41-C41</f>
        <v>0</v>
      </c>
      <c r="E41" s="147"/>
      <c r="F41" s="117"/>
      <c r="G41" s="126"/>
      <c r="H41" s="138"/>
      <c r="I41" s="142">
        <f t="shared" ref="I41:I48" si="5">G41-H41</f>
        <v>0</v>
      </c>
      <c r="J41" s="147"/>
    </row>
    <row r="42" spans="1:10" ht="25.5">
      <c r="A42" s="154" t="s">
        <v>184</v>
      </c>
      <c r="B42" s="126"/>
      <c r="C42" s="138"/>
      <c r="D42" s="142">
        <f t="shared" si="4"/>
        <v>0</v>
      </c>
      <c r="E42" s="147"/>
      <c r="F42" s="127"/>
      <c r="G42" s="126"/>
      <c r="H42" s="138"/>
      <c r="I42" s="142">
        <f t="shared" si="5"/>
        <v>0</v>
      </c>
      <c r="J42" s="147"/>
    </row>
    <row r="43" spans="1:10">
      <c r="A43" s="123" t="s">
        <v>178</v>
      </c>
      <c r="B43" s="126"/>
      <c r="C43" s="138"/>
      <c r="D43" s="142">
        <f t="shared" si="4"/>
        <v>0</v>
      </c>
      <c r="E43" s="147"/>
      <c r="F43" s="127"/>
      <c r="G43" s="126"/>
      <c r="H43" s="138"/>
      <c r="I43" s="142">
        <f t="shared" si="5"/>
        <v>0</v>
      </c>
      <c r="J43" s="147"/>
    </row>
    <row r="44" spans="1:10">
      <c r="A44" s="123" t="s">
        <v>14</v>
      </c>
      <c r="B44" s="126"/>
      <c r="C44" s="138"/>
      <c r="D44" s="142">
        <f t="shared" si="4"/>
        <v>0</v>
      </c>
      <c r="E44" s="147"/>
      <c r="F44" s="127"/>
      <c r="G44" s="126"/>
      <c r="H44" s="138"/>
      <c r="I44" s="142">
        <f t="shared" si="5"/>
        <v>0</v>
      </c>
      <c r="J44" s="147"/>
    </row>
    <row r="45" spans="1:10">
      <c r="A45" s="123" t="s">
        <v>176</v>
      </c>
      <c r="B45" s="126"/>
      <c r="C45" s="138"/>
      <c r="D45" s="142">
        <f t="shared" si="4"/>
        <v>0</v>
      </c>
      <c r="E45" s="147"/>
      <c r="F45" s="127"/>
      <c r="G45" s="126"/>
      <c r="H45" s="138"/>
      <c r="I45" s="142">
        <f t="shared" si="5"/>
        <v>0</v>
      </c>
      <c r="J45" s="147"/>
    </row>
    <row r="46" spans="1:10">
      <c r="A46" s="123" t="s">
        <v>177</v>
      </c>
      <c r="B46" s="128"/>
      <c r="C46" s="139"/>
      <c r="D46" s="142">
        <f t="shared" si="4"/>
        <v>0</v>
      </c>
      <c r="E46" s="148"/>
      <c r="F46" s="127"/>
      <c r="G46" s="128"/>
      <c r="H46" s="139"/>
      <c r="I46" s="142">
        <f t="shared" si="5"/>
        <v>0</v>
      </c>
      <c r="J46" s="148"/>
    </row>
    <row r="47" spans="1:10">
      <c r="A47" s="123" t="s">
        <v>185</v>
      </c>
      <c r="B47" s="129"/>
      <c r="C47" s="140"/>
      <c r="D47" s="142">
        <f t="shared" si="4"/>
        <v>0</v>
      </c>
      <c r="E47" s="149"/>
      <c r="F47" s="127"/>
      <c r="G47" s="129"/>
      <c r="H47" s="140"/>
      <c r="I47" s="142">
        <f t="shared" si="5"/>
        <v>0</v>
      </c>
      <c r="J47" s="149"/>
    </row>
    <row r="48" spans="1:10">
      <c r="A48" s="123" t="s">
        <v>179</v>
      </c>
      <c r="B48" s="173">
        <f>(B40+B41)*15%</f>
        <v>0</v>
      </c>
      <c r="C48" s="140"/>
      <c r="D48" s="142">
        <f t="shared" si="4"/>
        <v>0</v>
      </c>
      <c r="E48" s="172">
        <f>(E40+E41)*15%</f>
        <v>0</v>
      </c>
      <c r="F48" s="127"/>
      <c r="G48" s="173">
        <f>(G40+G41)*15%</f>
        <v>0</v>
      </c>
      <c r="H48" s="140"/>
      <c r="I48" s="142">
        <f t="shared" si="5"/>
        <v>0</v>
      </c>
      <c r="J48" s="172">
        <f>(J40+J41)*15%</f>
        <v>0</v>
      </c>
    </row>
    <row r="49" spans="1:10" ht="15.75" thickBot="1">
      <c r="B49" s="131">
        <f>SUM(B40:B48)</f>
        <v>0</v>
      </c>
      <c r="C49" s="141">
        <f>SUM(C40:C48)</f>
        <v>0</v>
      </c>
      <c r="D49" s="141">
        <f>SUM(D40:D48)</f>
        <v>0</v>
      </c>
      <c r="E49" s="133">
        <f>SUM(E40:E48)</f>
        <v>0</v>
      </c>
      <c r="F49" s="127"/>
      <c r="G49" s="131">
        <f>SUM(G40:G48)</f>
        <v>0</v>
      </c>
      <c r="H49" s="141">
        <f>SUM(H40:H48)</f>
        <v>0</v>
      </c>
      <c r="I49" s="141">
        <f>SUM(I40:I48)</f>
        <v>0</v>
      </c>
      <c r="J49" s="133">
        <f>SUM(J40:J48)</f>
        <v>0</v>
      </c>
    </row>
    <row r="51" spans="1:10" ht="15.75" thickBot="1"/>
    <row r="52" spans="1:10">
      <c r="B52" s="122"/>
      <c r="C52" s="209" t="s">
        <v>162</v>
      </c>
      <c r="D52" s="209"/>
      <c r="E52" s="210"/>
      <c r="F52" s="117"/>
      <c r="G52" s="122"/>
      <c r="H52" s="209" t="s">
        <v>163</v>
      </c>
      <c r="I52" s="209"/>
      <c r="J52" s="210"/>
    </row>
    <row r="53" spans="1:10" ht="38.25">
      <c r="B53" s="152" t="s">
        <v>200</v>
      </c>
      <c r="C53" s="144" t="s">
        <v>180</v>
      </c>
      <c r="D53" s="144" t="s">
        <v>168</v>
      </c>
      <c r="E53" s="145" t="s">
        <v>166</v>
      </c>
      <c r="F53" s="117"/>
      <c r="G53" s="152" t="s">
        <v>200</v>
      </c>
      <c r="H53" s="144" t="s">
        <v>180</v>
      </c>
      <c r="I53" s="144" t="s">
        <v>168</v>
      </c>
      <c r="J53" s="145" t="s">
        <v>166</v>
      </c>
    </row>
    <row r="54" spans="1:10">
      <c r="A54" s="123" t="s">
        <v>29</v>
      </c>
      <c r="B54" s="126"/>
      <c r="C54" s="143"/>
      <c r="D54" s="142">
        <f t="shared" ref="D54:D62" si="6">B54-C54</f>
        <v>0</v>
      </c>
      <c r="E54" s="146"/>
      <c r="F54" s="117"/>
      <c r="G54" s="126"/>
      <c r="H54" s="143"/>
      <c r="I54" s="142">
        <f t="shared" ref="I54:I62" si="7">G54-H54</f>
        <v>0</v>
      </c>
      <c r="J54" s="146"/>
    </row>
    <row r="55" spans="1:10">
      <c r="A55" s="123" t="s">
        <v>202</v>
      </c>
      <c r="B55" s="126"/>
      <c r="C55" s="138"/>
      <c r="D55" s="142">
        <f t="shared" si="6"/>
        <v>0</v>
      </c>
      <c r="E55" s="147"/>
      <c r="F55" s="117"/>
      <c r="G55" s="126"/>
      <c r="H55" s="138"/>
      <c r="I55" s="142">
        <f t="shared" si="7"/>
        <v>0</v>
      </c>
      <c r="J55" s="147"/>
    </row>
    <row r="56" spans="1:10" ht="25.5">
      <c r="A56" s="154" t="s">
        <v>184</v>
      </c>
      <c r="B56" s="126"/>
      <c r="C56" s="138"/>
      <c r="D56" s="142">
        <f t="shared" si="6"/>
        <v>0</v>
      </c>
      <c r="E56" s="147"/>
      <c r="F56" s="127"/>
      <c r="G56" s="126"/>
      <c r="H56" s="138"/>
      <c r="I56" s="142">
        <f t="shared" si="7"/>
        <v>0</v>
      </c>
      <c r="J56" s="147"/>
    </row>
    <row r="57" spans="1:10">
      <c r="A57" s="123" t="s">
        <v>178</v>
      </c>
      <c r="B57" s="126"/>
      <c r="C57" s="138"/>
      <c r="D57" s="142">
        <f t="shared" si="6"/>
        <v>0</v>
      </c>
      <c r="E57" s="147"/>
      <c r="F57" s="127"/>
      <c r="G57" s="126"/>
      <c r="H57" s="138"/>
      <c r="I57" s="142">
        <f t="shared" si="7"/>
        <v>0</v>
      </c>
      <c r="J57" s="147"/>
    </row>
    <row r="58" spans="1:10">
      <c r="A58" s="123" t="s">
        <v>14</v>
      </c>
      <c r="B58" s="126"/>
      <c r="C58" s="138"/>
      <c r="D58" s="142">
        <f t="shared" si="6"/>
        <v>0</v>
      </c>
      <c r="E58" s="147"/>
      <c r="F58" s="127"/>
      <c r="G58" s="126"/>
      <c r="H58" s="138"/>
      <c r="I58" s="142">
        <f t="shared" si="7"/>
        <v>0</v>
      </c>
      <c r="J58" s="147"/>
    </row>
    <row r="59" spans="1:10">
      <c r="A59" s="123" t="s">
        <v>176</v>
      </c>
      <c r="B59" s="126"/>
      <c r="C59" s="138"/>
      <c r="D59" s="142">
        <f t="shared" si="6"/>
        <v>0</v>
      </c>
      <c r="E59" s="147"/>
      <c r="F59" s="127"/>
      <c r="G59" s="126"/>
      <c r="H59" s="138"/>
      <c r="I59" s="142">
        <f t="shared" si="7"/>
        <v>0</v>
      </c>
      <c r="J59" s="147"/>
    </row>
    <row r="60" spans="1:10">
      <c r="A60" s="123" t="s">
        <v>177</v>
      </c>
      <c r="B60" s="128"/>
      <c r="C60" s="139"/>
      <c r="D60" s="142">
        <f t="shared" si="6"/>
        <v>0</v>
      </c>
      <c r="E60" s="148"/>
      <c r="F60" s="127"/>
      <c r="G60" s="128"/>
      <c r="H60" s="139"/>
      <c r="I60" s="142">
        <f t="shared" si="7"/>
        <v>0</v>
      </c>
      <c r="J60" s="148"/>
    </row>
    <row r="61" spans="1:10">
      <c r="A61" s="123" t="s">
        <v>185</v>
      </c>
      <c r="B61" s="129"/>
      <c r="C61" s="140"/>
      <c r="D61" s="142">
        <f t="shared" si="6"/>
        <v>0</v>
      </c>
      <c r="E61" s="149"/>
      <c r="F61" s="127"/>
      <c r="G61" s="129"/>
      <c r="H61" s="140"/>
      <c r="I61" s="142">
        <f t="shared" si="7"/>
        <v>0</v>
      </c>
      <c r="J61" s="149"/>
    </row>
    <row r="62" spans="1:10">
      <c r="A62" s="123" t="s">
        <v>179</v>
      </c>
      <c r="B62" s="129"/>
      <c r="C62" s="140"/>
      <c r="D62" s="142">
        <f t="shared" si="6"/>
        <v>0</v>
      </c>
      <c r="E62" s="149"/>
      <c r="F62" s="127"/>
      <c r="G62" s="129"/>
      <c r="H62" s="140"/>
      <c r="I62" s="142">
        <f t="shared" si="7"/>
        <v>0</v>
      </c>
      <c r="J62" s="149"/>
    </row>
    <row r="63" spans="1:10" ht="15.75" thickBot="1">
      <c r="B63" s="131">
        <f>SUM(B54:B62)</f>
        <v>0</v>
      </c>
      <c r="C63" s="141">
        <f>SUM(C54:C62)</f>
        <v>0</v>
      </c>
      <c r="D63" s="141">
        <f>SUM(D54:D62)</f>
        <v>0</v>
      </c>
      <c r="E63" s="133">
        <f>SUM(E54:E62)</f>
        <v>0</v>
      </c>
      <c r="F63" s="127"/>
      <c r="G63" s="131">
        <f>SUM(G54:G62)</f>
        <v>0</v>
      </c>
      <c r="H63" s="141">
        <f>SUM(H54:H62)</f>
        <v>0</v>
      </c>
      <c r="I63" s="141">
        <f>SUM(I54:I62)</f>
        <v>0</v>
      </c>
      <c r="J63" s="133">
        <f>SUM(J54:J62)</f>
        <v>0</v>
      </c>
    </row>
    <row r="65" spans="1:5" ht="15.75" thickBot="1"/>
    <row r="66" spans="1:5">
      <c r="B66" s="122"/>
      <c r="C66" s="209" t="s">
        <v>164</v>
      </c>
      <c r="D66" s="209"/>
      <c r="E66" s="210"/>
    </row>
    <row r="67" spans="1:5" ht="38.25">
      <c r="B67" s="152" t="s">
        <v>200</v>
      </c>
      <c r="C67" s="144" t="s">
        <v>180</v>
      </c>
      <c r="D67" s="144" t="s">
        <v>168</v>
      </c>
      <c r="E67" s="145" t="s">
        <v>166</v>
      </c>
    </row>
    <row r="68" spans="1:5">
      <c r="A68" s="123" t="s">
        <v>29</v>
      </c>
      <c r="B68" s="126"/>
      <c r="C68" s="143"/>
      <c r="D68" s="142">
        <f t="shared" ref="D68:D76" si="8">B68-C68</f>
        <v>0</v>
      </c>
      <c r="E68" s="146"/>
    </row>
    <row r="69" spans="1:5">
      <c r="A69" s="123" t="s">
        <v>202</v>
      </c>
      <c r="B69" s="126"/>
      <c r="C69" s="138"/>
      <c r="D69" s="142">
        <f t="shared" si="8"/>
        <v>0</v>
      </c>
      <c r="E69" s="147"/>
    </row>
    <row r="70" spans="1:5" ht="25.5">
      <c r="A70" s="154" t="s">
        <v>184</v>
      </c>
      <c r="B70" s="126"/>
      <c r="C70" s="138"/>
      <c r="D70" s="142">
        <f t="shared" si="8"/>
        <v>0</v>
      </c>
      <c r="E70" s="147"/>
    </row>
    <row r="71" spans="1:5">
      <c r="A71" s="123" t="s">
        <v>178</v>
      </c>
      <c r="B71" s="126"/>
      <c r="C71" s="138"/>
      <c r="D71" s="142">
        <f t="shared" si="8"/>
        <v>0</v>
      </c>
      <c r="E71" s="147"/>
    </row>
    <row r="72" spans="1:5">
      <c r="A72" s="123" t="s">
        <v>14</v>
      </c>
      <c r="B72" s="126"/>
      <c r="C72" s="138"/>
      <c r="D72" s="142">
        <f t="shared" si="8"/>
        <v>0</v>
      </c>
      <c r="E72" s="147"/>
    </row>
    <row r="73" spans="1:5">
      <c r="A73" s="123" t="s">
        <v>176</v>
      </c>
      <c r="B73" s="126"/>
      <c r="C73" s="138"/>
      <c r="D73" s="142">
        <f t="shared" si="8"/>
        <v>0</v>
      </c>
      <c r="E73" s="147"/>
    </row>
    <row r="74" spans="1:5">
      <c r="A74" s="123" t="s">
        <v>177</v>
      </c>
      <c r="B74" s="128"/>
      <c r="C74" s="139"/>
      <c r="D74" s="142">
        <f t="shared" si="8"/>
        <v>0</v>
      </c>
      <c r="E74" s="148"/>
    </row>
    <row r="75" spans="1:5">
      <c r="A75" s="123" t="s">
        <v>185</v>
      </c>
      <c r="B75" s="129"/>
      <c r="C75" s="140"/>
      <c r="D75" s="142">
        <f t="shared" si="8"/>
        <v>0</v>
      </c>
      <c r="E75" s="149"/>
    </row>
    <row r="76" spans="1:5">
      <c r="A76" s="123" t="s">
        <v>179</v>
      </c>
      <c r="B76" s="129"/>
      <c r="C76" s="140"/>
      <c r="D76" s="142">
        <f t="shared" si="8"/>
        <v>0</v>
      </c>
      <c r="E76" s="149"/>
    </row>
    <row r="77" spans="1:5" ht="15.75" thickBot="1">
      <c r="B77" s="131">
        <f>SUM(B68:B76)</f>
        <v>0</v>
      </c>
      <c r="C77" s="141">
        <f>SUM(C68:C76)</f>
        <v>0</v>
      </c>
      <c r="D77" s="141">
        <f>SUM(D68:D76)</f>
        <v>0</v>
      </c>
      <c r="E77" s="133">
        <f>SUM(E68:E76)</f>
        <v>0</v>
      </c>
    </row>
    <row r="81" spans="9:9">
      <c r="I81" s="106" t="s">
        <v>25</v>
      </c>
    </row>
  </sheetData>
  <dataConsolidate>
    <dataRefs count="1">
      <dataRef ref="A2:A3" sheet="Tendine"/>
    </dataRefs>
  </dataConsolidate>
  <mergeCells count="10">
    <mergeCell ref="L1:S13"/>
    <mergeCell ref="C52:E52"/>
    <mergeCell ref="H52:J52"/>
    <mergeCell ref="C66:E66"/>
    <mergeCell ref="C10:E10"/>
    <mergeCell ref="H10:J10"/>
    <mergeCell ref="C24:E24"/>
    <mergeCell ref="H24:J24"/>
    <mergeCell ref="C38:E38"/>
    <mergeCell ref="H38:J38"/>
  </mergeCells>
  <conditionalFormatting sqref="B10">
    <cfRule type="containsText" dxfId="19" priority="47" stopIfTrue="1" operator="containsText" text="RI">
      <formula>NOT(ISERROR(SEARCH("RI",B10)))</formula>
    </cfRule>
    <cfRule type="containsText" dxfId="18" priority="48" stopIfTrue="1" operator="containsText" text="SS">
      <formula>NOT(ISERROR(SEARCH("SS",B10)))</formula>
    </cfRule>
  </conditionalFormatting>
  <conditionalFormatting sqref="B24">
    <cfRule type="containsText" dxfId="17" priority="27" stopIfTrue="1" operator="containsText" text="RI">
      <formula>NOT(ISERROR(SEARCH("RI",B24)))</formula>
    </cfRule>
    <cfRule type="containsText" dxfId="16" priority="28" stopIfTrue="1" operator="containsText" text="SS">
      <formula>NOT(ISERROR(SEARCH("SS",B24)))</formula>
    </cfRule>
  </conditionalFormatting>
  <conditionalFormatting sqref="B38">
    <cfRule type="containsText" dxfId="15" priority="7" stopIfTrue="1" operator="containsText" text="RI">
      <formula>NOT(ISERROR(SEARCH("RI",B38)))</formula>
    </cfRule>
    <cfRule type="containsText" dxfId="14" priority="8" stopIfTrue="1" operator="containsText" text="SS">
      <formula>NOT(ISERROR(SEARCH("SS",B38)))</formula>
    </cfRule>
  </conditionalFormatting>
  <conditionalFormatting sqref="B52">
    <cfRule type="containsText" dxfId="13" priority="5" stopIfTrue="1" operator="containsText" text="RI">
      <formula>NOT(ISERROR(SEARCH("RI",B52)))</formula>
    </cfRule>
    <cfRule type="containsText" dxfId="12" priority="6" stopIfTrue="1" operator="containsText" text="SS">
      <formula>NOT(ISERROR(SEARCH("SS",B52)))</formula>
    </cfRule>
  </conditionalFormatting>
  <conditionalFormatting sqref="B66">
    <cfRule type="containsText" dxfId="11" priority="1" stopIfTrue="1" operator="containsText" text="RI">
      <formula>NOT(ISERROR(SEARCH("RI",B66)))</formula>
    </cfRule>
    <cfRule type="containsText" dxfId="10" priority="2" stopIfTrue="1" operator="containsText" text="SS">
      <formula>NOT(ISERROR(SEARCH("SS",B66)))</formula>
    </cfRule>
  </conditionalFormatting>
  <conditionalFormatting sqref="G10">
    <cfRule type="containsText" dxfId="9" priority="29" stopIfTrue="1" operator="containsText" text="RI">
      <formula>NOT(ISERROR(SEARCH("RI",G10)))</formula>
    </cfRule>
    <cfRule type="containsText" dxfId="8" priority="30" stopIfTrue="1" operator="containsText" text="SS">
      <formula>NOT(ISERROR(SEARCH("SS",G10)))</formula>
    </cfRule>
  </conditionalFormatting>
  <conditionalFormatting sqref="G24">
    <cfRule type="containsText" dxfId="7" priority="11" stopIfTrue="1" operator="containsText" text="RI">
      <formula>NOT(ISERROR(SEARCH("RI",G24)))</formula>
    </cfRule>
    <cfRule type="containsText" dxfId="6" priority="12" stopIfTrue="1" operator="containsText" text="SS">
      <formula>NOT(ISERROR(SEARCH("SS",G24)))</formula>
    </cfRule>
  </conditionalFormatting>
  <conditionalFormatting sqref="G38">
    <cfRule type="containsText" dxfId="5" priority="9" stopIfTrue="1" operator="containsText" text="RI">
      <formula>NOT(ISERROR(SEARCH("RI",G38)))</formula>
    </cfRule>
    <cfRule type="containsText" dxfId="4" priority="10" stopIfTrue="1" operator="containsText" text="SS">
      <formula>NOT(ISERROR(SEARCH("SS",G38)))</formula>
    </cfRule>
  </conditionalFormatting>
  <conditionalFormatting sqref="G52">
    <cfRule type="containsText" dxfId="3" priority="3" stopIfTrue="1" operator="containsText" text="RI">
      <formula>NOT(ISERROR(SEARCH("RI",G52)))</formula>
    </cfRule>
    <cfRule type="containsText" dxfId="2" priority="4" stopIfTrue="1" operator="containsText" text="SS">
      <formula>NOT(ISERROR(SEARCH("SS",G52)))</formula>
    </cfRule>
  </conditionalFormatting>
  <printOptions horizontalCentered="1"/>
  <pageMargins left="0.25" right="0.25" top="0.75" bottom="0.75" header="0.3" footer="0.3"/>
  <pageSetup paperSize="9" scale="49" orientation="portrait" r:id="rId1"/>
  <headerFooter>
    <oddHeader>&amp;CLR 84/1993 - Bando Ricerca 2025</oddHead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Tendine!$A$2:$A$3</xm:f>
          </x14:formula1>
          <xm:sqref>B24 B10 G24 G10 B38 G38 B52 G52 B66</xm:sqref>
        </x14:dataValidation>
        <x14:dataValidation type="list" allowBlank="1" showInputMessage="1" showErrorMessage="1">
          <x14:formula1>
            <xm:f>Tendine!$C$2:$C$4</xm:f>
          </x14:formula1>
          <xm:sqref>C5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E67"/>
  <sheetViews>
    <sheetView zoomScaleNormal="100" workbookViewId="0">
      <selection activeCell="J19" sqref="J19"/>
    </sheetView>
  </sheetViews>
  <sheetFormatPr defaultRowHeight="15"/>
  <cols>
    <col min="1" max="1" width="43.85546875" style="117" customWidth="1"/>
    <col min="2" max="2" width="21.5703125" style="117" customWidth="1"/>
    <col min="3" max="3" width="24.85546875" style="117" customWidth="1"/>
    <col min="4" max="4" width="16.140625" style="117" customWidth="1"/>
    <col min="5" max="5" width="16.85546875" customWidth="1"/>
  </cols>
  <sheetData>
    <row r="1" spans="1:4" ht="23.25">
      <c r="A1" s="162" t="str">
        <f>Rendicontazione!B3</f>
        <v>Beneficiario ________</v>
      </c>
    </row>
    <row r="2" spans="1:4" ht="23.25">
      <c r="A2" s="162" t="str">
        <f>Rendicontazione!B4</f>
        <v>Progetto ____</v>
      </c>
    </row>
    <row r="4" spans="1:4" ht="15.75" thickBot="1"/>
    <row r="5" spans="1:4" ht="15.75" thickBot="1">
      <c r="B5" s="121" t="s">
        <v>172</v>
      </c>
      <c r="C5" s="153"/>
      <c r="D5" s="153"/>
    </row>
    <row r="6" spans="1:4" ht="28.5">
      <c r="B6" s="167" t="s">
        <v>181</v>
      </c>
      <c r="C6" s="167" t="s">
        <v>182</v>
      </c>
      <c r="D6" s="153"/>
    </row>
    <row r="7" spans="1:4">
      <c r="A7" s="123" t="str">
        <f>Rendicontazione!A12</f>
        <v>Personale dipendente e distaccato</v>
      </c>
      <c r="B7" s="124">
        <f t="shared" ref="B7:B15" si="0">E24+E39</f>
        <v>0</v>
      </c>
      <c r="C7" s="124">
        <f>'Personale dipendente'!H14</f>
        <v>0</v>
      </c>
      <c r="D7" s="153" t="str">
        <f t="shared" ref="D7:D15" si="1">IF(B7=C7,"OK","VERIFICARE GLI IMPORTI")</f>
        <v>OK</v>
      </c>
    </row>
    <row r="8" spans="1:4">
      <c r="A8" s="123" t="str">
        <f>Rendicontazione!A13</f>
        <v>Prestazioni di personale con contratto a progetto</v>
      </c>
      <c r="B8" s="124">
        <f t="shared" si="0"/>
        <v>0</v>
      </c>
      <c r="C8" s="124">
        <f>'Pers con contratto a progetto'!H14</f>
        <v>0</v>
      </c>
      <c r="D8" s="153" t="str">
        <f t="shared" si="1"/>
        <v>OK</v>
      </c>
    </row>
    <row r="9" spans="1:4" ht="25.5">
      <c r="A9" s="154" t="str">
        <f>Rendicontazione!A14</f>
        <v>Ricerca contrattuale, consulenze di ricerca e prestazioni di personale qualificato</v>
      </c>
      <c r="B9" s="124">
        <f t="shared" si="0"/>
        <v>0</v>
      </c>
      <c r="C9" s="124">
        <f>'Ricerca, consulenze, pers quali'!J15+'Ricerca, consulenze, pers quali'!I25</f>
        <v>0</v>
      </c>
      <c r="D9" s="161" t="str">
        <f t="shared" si="1"/>
        <v>OK</v>
      </c>
    </row>
    <row r="10" spans="1:4">
      <c r="A10" s="123" t="str">
        <f>Rendicontazione!A15</f>
        <v>Ammortamento, attrezzature e strumentazioni</v>
      </c>
      <c r="B10" s="124">
        <f t="shared" si="0"/>
        <v>0</v>
      </c>
      <c r="C10" s="124">
        <f>Ammortamenti!Q14</f>
        <v>0</v>
      </c>
      <c r="D10" s="153" t="str">
        <f t="shared" si="1"/>
        <v>OK</v>
      </c>
    </row>
    <row r="11" spans="1:4">
      <c r="A11" s="123" t="str">
        <f>Rendicontazione!A16</f>
        <v>Materiali</v>
      </c>
      <c r="B11" s="124">
        <f t="shared" si="0"/>
        <v>0</v>
      </c>
      <c r="C11" s="124">
        <f>Materiali!I14</f>
        <v>0</v>
      </c>
      <c r="D11" s="153" t="str">
        <f t="shared" si="1"/>
        <v>OK</v>
      </c>
    </row>
    <row r="12" spans="1:4">
      <c r="A12" s="123" t="str">
        <f>Rendicontazione!A17</f>
        <v>Competenze tecniche, brevettate e non brevettate</v>
      </c>
      <c r="B12" s="124">
        <f t="shared" si="0"/>
        <v>0</v>
      </c>
      <c r="C12" s="124">
        <f>'Competenze software brevetti'!K14</f>
        <v>0</v>
      </c>
      <c r="D12" s="153" t="str">
        <f t="shared" si="1"/>
        <v>OK</v>
      </c>
    </row>
    <row r="13" spans="1:4">
      <c r="A13" s="123" t="str">
        <f>Rendicontazione!A18</f>
        <v>Fideiussione</v>
      </c>
      <c r="B13" s="124">
        <f t="shared" si="0"/>
        <v>0</v>
      </c>
      <c r="C13" s="124">
        <f>Fideiussione!H10</f>
        <v>0</v>
      </c>
      <c r="D13" s="153" t="str">
        <f t="shared" si="1"/>
        <v>OK</v>
      </c>
    </row>
    <row r="14" spans="1:4">
      <c r="A14" s="123" t="str">
        <f>Rendicontazione!A19</f>
        <v>Recuperi</v>
      </c>
      <c r="B14" s="124">
        <f t="shared" si="0"/>
        <v>0</v>
      </c>
      <c r="C14" s="124">
        <f>Recuperi!I14</f>
        <v>0</v>
      </c>
      <c r="D14" s="153" t="str">
        <f t="shared" si="1"/>
        <v>OK</v>
      </c>
    </row>
    <row r="15" spans="1:4">
      <c r="A15" s="123" t="str">
        <f>Rendicontazione!A20</f>
        <v>Spese generali</v>
      </c>
      <c r="B15" s="124">
        <f t="shared" si="0"/>
        <v>0</v>
      </c>
      <c r="C15" s="124">
        <f>'Spese generali'!E12</f>
        <v>0</v>
      </c>
      <c r="D15" s="153" t="str">
        <f t="shared" si="1"/>
        <v>OK</v>
      </c>
    </row>
    <row r="16" spans="1:4">
      <c r="A16" s="130" t="s">
        <v>167</v>
      </c>
      <c r="B16" s="124">
        <f>SUM(B7:B15)</f>
        <v>0</v>
      </c>
      <c r="C16" s="124">
        <f>SUM(C7:C15)</f>
        <v>0</v>
      </c>
      <c r="D16" s="153"/>
    </row>
    <row r="17" spans="1:5">
      <c r="D17" s="153"/>
    </row>
    <row r="18" spans="1:5">
      <c r="D18" s="153"/>
    </row>
    <row r="19" spans="1:5" ht="23.25" customHeight="1">
      <c r="A19" s="168" t="s">
        <v>188</v>
      </c>
      <c r="B19" s="168">
        <f>E34+E49</f>
        <v>0</v>
      </c>
      <c r="C19" s="127"/>
      <c r="D19" s="153"/>
    </row>
    <row r="21" spans="1:5" ht="15.75" thickBot="1"/>
    <row r="22" spans="1:5" ht="30.75" thickBot="1">
      <c r="A22" s="163"/>
      <c r="B22" s="135" t="s">
        <v>135</v>
      </c>
      <c r="C22" s="214" t="s">
        <v>154</v>
      </c>
      <c r="D22" s="215"/>
      <c r="E22" s="216"/>
    </row>
    <row r="23" spans="1:5" ht="38.25">
      <c r="B23" s="151" t="s">
        <v>165</v>
      </c>
      <c r="C23" s="144" t="s">
        <v>180</v>
      </c>
      <c r="D23" s="144" t="s">
        <v>168</v>
      </c>
      <c r="E23" s="150" t="s">
        <v>166</v>
      </c>
    </row>
    <row r="24" spans="1:5" ht="12.75">
      <c r="A24" s="123" t="str">
        <f>Rendicontazione!A12</f>
        <v>Personale dipendente e distaccato</v>
      </c>
      <c r="B24" s="155">
        <f>IF(Rendicontazione!$B$10="RI",Rendicontazione!B12,0)+IF(Rendicontazione!$G$10="RI",Rendicontazione!G12,0)+IF(Rendicontazione!$B$24="RI",Rendicontazione!B26,0)+IF(Rendicontazione!$G$24="RI",Rendicontazione!G26,0)+IF(Rendicontazione!$B$38="RI",Rendicontazione!B40,0)+IF(Rendicontazione!$G$38="RI",Rendicontazione!G40,0)+IF(Rendicontazione!$B$52="RI",Rendicontazione!B54,0)+IF(Rendicontazione!$G$52="RI",Rendicontazione!G54,0)+IF(Rendicontazione!$B$66="RI",Rendicontazione!B68,0)</f>
        <v>0</v>
      </c>
      <c r="C24" s="125">
        <f>IF(Rendicontazione!$B$10="RI",Rendicontazione!C12,0)+IF(Rendicontazione!$G$10="RI",Rendicontazione!H12,0)+IF(Rendicontazione!$B$24="RI",Rendicontazione!C26,0)+IF(Rendicontazione!$G$24="RI",Rendicontazione!H26,0)+IF(Rendicontazione!$B$38="RI",Rendicontazione!C40,0)+IF(Rendicontazione!$G$38="RI",Rendicontazione!H40,0)+IF(Rendicontazione!$B$52="RI",Rendicontazione!C54,0)+IF(Rendicontazione!$G$52="RI",Rendicontazione!H54,0)+IF(Rendicontazione!$B$66="RI",Rendicontazione!C68,0)</f>
        <v>0</v>
      </c>
      <c r="D24" s="125">
        <f>IF(Rendicontazione!$B$10="RI",Rendicontazione!D12,0)+IF(Rendicontazione!$G$10="RI",Rendicontazione!I12,0)+IF(Rendicontazione!$B$24="RI",Rendicontazione!D26,0)+IF(Rendicontazione!$G$24="RI",Rendicontazione!I26,0)+IF(Rendicontazione!$B$38="RI",Rendicontazione!D40,0)+IF(Rendicontazione!$G$38="RI",Rendicontazione!I40,0)+IF(Rendicontazione!$B$52="RI",Rendicontazione!D54,0)+IF(Rendicontazione!$G$52="RI",Rendicontazione!I54,0)+IF(Rendicontazione!$B$66="RI",Rendicontazione!D68,0)</f>
        <v>0</v>
      </c>
      <c r="E24" s="156">
        <f>IF(Rendicontazione!$B$10="RI",Rendicontazione!E12,0)+IF(Rendicontazione!$G$10="RI",Rendicontazione!J12,0)+IF(Rendicontazione!$B$24="RI",Rendicontazione!E26,0)+IF(Rendicontazione!$G$24="RI",Rendicontazione!J26,0)+IF(Rendicontazione!$B$38="RI",Rendicontazione!E40,0)+IF(Rendicontazione!$G$38="RI",Rendicontazione!J40,0)+IF(Rendicontazione!$B$52="RI",Rendicontazione!E54,0)+IF(Rendicontazione!$G$52="RI",Rendicontazione!J54,0)+IF(Rendicontazione!$B$66="RI",Rendicontazione!E68,0)</f>
        <v>0</v>
      </c>
    </row>
    <row r="25" spans="1:5" ht="12.75">
      <c r="A25" s="123" t="str">
        <f>Rendicontazione!A13</f>
        <v>Prestazioni di personale con contratto a progetto</v>
      </c>
      <c r="B25" s="155">
        <f>IF(Rendicontazione!$B$10="RI",Rendicontazione!B13,0)+IF(Rendicontazione!$G$10="RI",Rendicontazione!G13,0)+IF(Rendicontazione!$B$24="RI",Rendicontazione!B27,0)+IF(Rendicontazione!$G$24="RI",Rendicontazione!G27,0)+IF(Rendicontazione!$B$38="RI",Rendicontazione!B41,0)+IF(Rendicontazione!$G$38="RI",Rendicontazione!G41,0)+IF(Rendicontazione!$B$52="RI",Rendicontazione!B55,0)+IF(Rendicontazione!$G$52="RI",Rendicontazione!G55,0)+IF(Rendicontazione!$B$66="RI",Rendicontazione!B69,0)</f>
        <v>0</v>
      </c>
      <c r="C25" s="125">
        <f>IF(Rendicontazione!$B$10="RI",Rendicontazione!C13,0)+IF(Rendicontazione!$G$10="RI",Rendicontazione!H13,0)+IF(Rendicontazione!$B$24="RI",Rendicontazione!C27,0)+IF(Rendicontazione!$G$24="RI",Rendicontazione!H27,0)+IF(Rendicontazione!$B$38="RI",Rendicontazione!C41,0)+IF(Rendicontazione!$G$38="RI",Rendicontazione!H41,0)+IF(Rendicontazione!$B$52="RI",Rendicontazione!C55,0)+IF(Rendicontazione!$G$52="RI",Rendicontazione!H55,0)+IF(Rendicontazione!$B$66="RI",Rendicontazione!C69,0)</f>
        <v>0</v>
      </c>
      <c r="D25" s="125">
        <f>IF(Rendicontazione!$B$10="RI",Rendicontazione!D13,0)+IF(Rendicontazione!$G$10="RI",Rendicontazione!I13,0)+IF(Rendicontazione!$B$24="RI",Rendicontazione!D27,0)+IF(Rendicontazione!$G$24="RI",Rendicontazione!I27,0)+IF(Rendicontazione!$B$38="RI",Rendicontazione!D41,0)+IF(Rendicontazione!$G$38="RI",Rendicontazione!I41,0)+IF(Rendicontazione!$B$52="RI",Rendicontazione!D55,0)+IF(Rendicontazione!$G$52="RI",Rendicontazione!I55,0)+IF(Rendicontazione!$B$66="RI",Rendicontazione!D69,0)</f>
        <v>0</v>
      </c>
      <c r="E25" s="156">
        <f>IF(Rendicontazione!$B$10="RI",Rendicontazione!E13,0)+IF(Rendicontazione!$G$10="RI",Rendicontazione!J13,0)+IF(Rendicontazione!$B$24="RI",Rendicontazione!E27,0)+IF(Rendicontazione!$G$24="RI",Rendicontazione!J27,0)+IF(Rendicontazione!$B$38="RI",Rendicontazione!E41,0)+IF(Rendicontazione!$G$38="RI",Rendicontazione!J41,0)+IF(Rendicontazione!$B$52="RI",Rendicontazione!E55,0)+IF(Rendicontazione!$G$52="RI",Rendicontazione!J55,0)+IF(Rendicontazione!$B$66="RI",Rendicontazione!E69,0)</f>
        <v>0</v>
      </c>
    </row>
    <row r="26" spans="1:5" ht="25.5">
      <c r="A26" s="154" t="str">
        <f>Rendicontazione!A14</f>
        <v>Ricerca contrattuale, consulenze di ricerca e prestazioni di personale qualificato</v>
      </c>
      <c r="B26" s="155">
        <f>IF(Rendicontazione!$B$10="RI",Rendicontazione!B14,0)+IF(Rendicontazione!$G$10="RI",Rendicontazione!G14,0)+IF(Rendicontazione!$B$24="RI",Rendicontazione!B28,0)+IF(Rendicontazione!$G$24="RI",Rendicontazione!G28,0)+IF(Rendicontazione!$B$38="RI",Rendicontazione!B42,0)+IF(Rendicontazione!$G$38="RI",Rendicontazione!G42,0)+IF(Rendicontazione!$B$52="RI",Rendicontazione!B56,0)+IF(Rendicontazione!$G$52="RI",Rendicontazione!G56,0)+IF(Rendicontazione!$B$66="RI",Rendicontazione!B70,0)</f>
        <v>0</v>
      </c>
      <c r="C26" s="125">
        <f>IF(Rendicontazione!$B$10="RI",Rendicontazione!C14,0)+IF(Rendicontazione!$G$10="RI",Rendicontazione!H14,0)+IF(Rendicontazione!$B$24="RI",Rendicontazione!C28,0)+IF(Rendicontazione!$G$24="RI",Rendicontazione!H28,0)+IF(Rendicontazione!$B$38="RI",Rendicontazione!C42,0)+IF(Rendicontazione!$G$38="RI",Rendicontazione!H42,0)+IF(Rendicontazione!$B$52="RI",Rendicontazione!C56,0)+IF(Rendicontazione!$G$52="RI",Rendicontazione!H56,0)+IF(Rendicontazione!$B$66="RI",Rendicontazione!C70,0)</f>
        <v>0</v>
      </c>
      <c r="D26" s="125">
        <f>IF(Rendicontazione!$B$10="RI",Rendicontazione!D14,0)+IF(Rendicontazione!$G$10="RI",Rendicontazione!I14,0)+IF(Rendicontazione!$B$24="RI",Rendicontazione!D28,0)+IF(Rendicontazione!$G$24="RI",Rendicontazione!I28,0)+IF(Rendicontazione!$B$38="RI",Rendicontazione!D42,0)+IF(Rendicontazione!$G$38="RI",Rendicontazione!I42,0)+IF(Rendicontazione!$B$52="RI",Rendicontazione!D56,0)+IF(Rendicontazione!$G$52="RI",Rendicontazione!I56,0)+IF(Rendicontazione!$B$66="RI",Rendicontazione!D70,0)</f>
        <v>0</v>
      </c>
      <c r="E26" s="156">
        <f>IF(Rendicontazione!$B$10="RI",Rendicontazione!E14,0)+IF(Rendicontazione!$G$10="RI",Rendicontazione!J14,0)+IF(Rendicontazione!$B$24="RI",Rendicontazione!E28,0)+IF(Rendicontazione!$G$24="RI",Rendicontazione!J28,0)+IF(Rendicontazione!$B$38="RI",Rendicontazione!E42,0)+IF(Rendicontazione!$G$38="RI",Rendicontazione!J42,0)+IF(Rendicontazione!$B$52="RI",Rendicontazione!E56,0)+IF(Rendicontazione!$G$52="RI",Rendicontazione!J56,0)+IF(Rendicontazione!$B$66="RI",Rendicontazione!E70,0)</f>
        <v>0</v>
      </c>
    </row>
    <row r="27" spans="1:5" ht="12.75">
      <c r="A27" s="123" t="str">
        <f>Rendicontazione!A15</f>
        <v>Ammortamento, attrezzature e strumentazioni</v>
      </c>
      <c r="B27" s="155">
        <f>IF(Rendicontazione!$B$10="RI",Rendicontazione!B15,0)+IF(Rendicontazione!$G$10="RI",Rendicontazione!G15,0)+IF(Rendicontazione!$B$24="RI",Rendicontazione!B29,0)+IF(Rendicontazione!$G$24="RI",Rendicontazione!G29,0)+IF(Rendicontazione!$B$38="RI",Rendicontazione!B43,0)+IF(Rendicontazione!$G$38="RI",Rendicontazione!G43,0)+IF(Rendicontazione!$B$52="RI",Rendicontazione!B57,0)+IF(Rendicontazione!$G$52="RI",Rendicontazione!G57,0)+IF(Rendicontazione!$B$66="RI",Rendicontazione!B71,0)</f>
        <v>0</v>
      </c>
      <c r="C27" s="125">
        <f>IF(Rendicontazione!$B$10="RI",Rendicontazione!C15,0)+IF(Rendicontazione!$G$10="RI",Rendicontazione!H15,0)+IF(Rendicontazione!$B$24="RI",Rendicontazione!C29,0)+IF(Rendicontazione!$G$24="RI",Rendicontazione!H29,0)+IF(Rendicontazione!$B$38="RI",Rendicontazione!C43,0)+IF(Rendicontazione!$G$38="RI",Rendicontazione!H43,0)+IF(Rendicontazione!$B$52="RI",Rendicontazione!C57,0)+IF(Rendicontazione!$G$52="RI",Rendicontazione!H57,0)+IF(Rendicontazione!$B$66="RI",Rendicontazione!C71,0)</f>
        <v>0</v>
      </c>
      <c r="D27" s="125">
        <f>IF(Rendicontazione!$B$10="RI",Rendicontazione!D15,0)+IF(Rendicontazione!$G$10="RI",Rendicontazione!I15,0)+IF(Rendicontazione!$B$24="RI",Rendicontazione!D29,0)+IF(Rendicontazione!$G$24="RI",Rendicontazione!I29,0)+IF(Rendicontazione!$B$38="RI",Rendicontazione!D43,0)+IF(Rendicontazione!$G$38="RI",Rendicontazione!I43,0)+IF(Rendicontazione!$B$52="RI",Rendicontazione!D57,0)+IF(Rendicontazione!$G$52="RI",Rendicontazione!I57,0)+IF(Rendicontazione!$B$66="RI",Rendicontazione!D71,0)</f>
        <v>0</v>
      </c>
      <c r="E27" s="156">
        <f>IF(Rendicontazione!$B$10="RI",Rendicontazione!E15,0)+IF(Rendicontazione!$G$10="RI",Rendicontazione!J15,0)+IF(Rendicontazione!$B$24="RI",Rendicontazione!E29,0)+IF(Rendicontazione!$G$24="RI",Rendicontazione!J29,0)+IF(Rendicontazione!$B$38="RI",Rendicontazione!E43,0)+IF(Rendicontazione!$G$38="RI",Rendicontazione!J43,0)+IF(Rendicontazione!$B$52="RI",Rendicontazione!E57,0)+IF(Rendicontazione!$G$52="RI",Rendicontazione!J57,0)+IF(Rendicontazione!$B$66="RI",Rendicontazione!E71,0)</f>
        <v>0</v>
      </c>
    </row>
    <row r="28" spans="1:5" ht="12.75">
      <c r="A28" s="123" t="str">
        <f>Rendicontazione!A16</f>
        <v>Materiali</v>
      </c>
      <c r="B28" s="155">
        <f>IF(Rendicontazione!$B$10="RI",Rendicontazione!B16,0)+IF(Rendicontazione!$G$10="RI",Rendicontazione!G16,0)+IF(Rendicontazione!$B$24="RI",Rendicontazione!B30,0)+IF(Rendicontazione!$G$24="RI",Rendicontazione!G30,0)+IF(Rendicontazione!$B$38="RI",Rendicontazione!B44,0)+IF(Rendicontazione!$G$38="RI",Rendicontazione!G44,0)+IF(Rendicontazione!$B$52="RI",Rendicontazione!B58,0)+IF(Rendicontazione!$G$52="RI",Rendicontazione!G58,0)+IF(Rendicontazione!$B$66="RI",Rendicontazione!B72,0)</f>
        <v>0</v>
      </c>
      <c r="C28" s="125">
        <f>IF(Rendicontazione!$B$10="RI",Rendicontazione!C16,0)+IF(Rendicontazione!$G$10="RI",Rendicontazione!H16,0)+IF(Rendicontazione!$B$24="RI",Rendicontazione!C30,0)+IF(Rendicontazione!$G$24="RI",Rendicontazione!H30,0)+IF(Rendicontazione!$B$38="RI",Rendicontazione!C44,0)+IF(Rendicontazione!$G$38="RI",Rendicontazione!H44,0)+IF(Rendicontazione!$B$52="RI",Rendicontazione!C58,0)+IF(Rendicontazione!$G$52="RI",Rendicontazione!H58,0)+IF(Rendicontazione!$B$66="RI",Rendicontazione!C72,0)</f>
        <v>0</v>
      </c>
      <c r="D28" s="125">
        <f>IF(Rendicontazione!$B$10="RI",Rendicontazione!D16,0)+IF(Rendicontazione!$G$10="RI",Rendicontazione!I16,0)+IF(Rendicontazione!$B$24="RI",Rendicontazione!D30,0)+IF(Rendicontazione!$G$24="RI",Rendicontazione!I30,0)+IF(Rendicontazione!$B$38="RI",Rendicontazione!D44,0)+IF(Rendicontazione!$G$38="RI",Rendicontazione!I44,0)+IF(Rendicontazione!$B$52="RI",Rendicontazione!D58,0)+IF(Rendicontazione!$G$52="RI",Rendicontazione!I58,0)+IF(Rendicontazione!$B$66="RI",Rendicontazione!D72,0)</f>
        <v>0</v>
      </c>
      <c r="E28" s="156">
        <f>IF(Rendicontazione!$B$10="RI",Rendicontazione!E16,0)+IF(Rendicontazione!$G$10="RI",Rendicontazione!J16,0)+IF(Rendicontazione!$B$24="RI",Rendicontazione!E30,0)+IF(Rendicontazione!$G$24="RI",Rendicontazione!J30,0)+IF(Rendicontazione!$B$38="RI",Rendicontazione!E44,0)+IF(Rendicontazione!$G$38="RI",Rendicontazione!J44,0)+IF(Rendicontazione!$B$52="RI",Rendicontazione!E58,0)+IF(Rendicontazione!$G$52="RI",Rendicontazione!J58,0)+IF(Rendicontazione!$B$66="RI",Rendicontazione!E72,0)</f>
        <v>0</v>
      </c>
    </row>
    <row r="29" spans="1:5" ht="12.75">
      <c r="A29" s="123" t="str">
        <f>Rendicontazione!A17</f>
        <v>Competenze tecniche, brevettate e non brevettate</v>
      </c>
      <c r="B29" s="155">
        <f>IF(Rendicontazione!$B$10="RI",Rendicontazione!B17,0)+IF(Rendicontazione!$G$10="RI",Rendicontazione!G17,0)+IF(Rendicontazione!$B$24="RI",Rendicontazione!B31,0)+IF(Rendicontazione!$G$24="RI",Rendicontazione!G31,0)+IF(Rendicontazione!$B$38="RI",Rendicontazione!B45,0)+IF(Rendicontazione!$G$38="RI",Rendicontazione!G45,0)+IF(Rendicontazione!$B$52="RI",Rendicontazione!B59,0)+IF(Rendicontazione!$G$52="RI",Rendicontazione!G59,0)+IF(Rendicontazione!$B$66="RI",Rendicontazione!B73,0)</f>
        <v>0</v>
      </c>
      <c r="C29" s="125">
        <f>IF(Rendicontazione!$B$10="RI",Rendicontazione!C17,0)+IF(Rendicontazione!$G$10="RI",Rendicontazione!H17,0)+IF(Rendicontazione!$B$24="RI",Rendicontazione!C31,0)+IF(Rendicontazione!$G$24="RI",Rendicontazione!H31,0)+IF(Rendicontazione!$B$38="RI",Rendicontazione!C45,0)+IF(Rendicontazione!$G$38="RI",Rendicontazione!H45,0)+IF(Rendicontazione!$B$52="RI",Rendicontazione!C59,0)+IF(Rendicontazione!$G$52="RI",Rendicontazione!H59,0)+IF(Rendicontazione!$B$66="RI",Rendicontazione!C73,0)</f>
        <v>0</v>
      </c>
      <c r="D29" s="125">
        <f>IF(Rendicontazione!$B$10="RI",Rendicontazione!D17,0)+IF(Rendicontazione!$G$10="RI",Rendicontazione!I17,0)+IF(Rendicontazione!$B$24="RI",Rendicontazione!D31,0)+IF(Rendicontazione!$G$24="RI",Rendicontazione!I31,0)+IF(Rendicontazione!$B$38="RI",Rendicontazione!D45,0)+IF(Rendicontazione!$G$38="RI",Rendicontazione!I45,0)+IF(Rendicontazione!$B$52="RI",Rendicontazione!D59,0)+IF(Rendicontazione!$G$52="RI",Rendicontazione!I59,0)+IF(Rendicontazione!$B$66="RI",Rendicontazione!D73,0)</f>
        <v>0</v>
      </c>
      <c r="E29" s="156">
        <f>IF(Rendicontazione!$B$10="RI",Rendicontazione!E17,0)+IF(Rendicontazione!$G$10="RI",Rendicontazione!J17,0)+IF(Rendicontazione!$B$24="RI",Rendicontazione!E31,0)+IF(Rendicontazione!$G$24="RI",Rendicontazione!J31,0)+IF(Rendicontazione!$B$38="RI",Rendicontazione!E45,0)+IF(Rendicontazione!$G$38="RI",Rendicontazione!J45,0)+IF(Rendicontazione!$B$52="RI",Rendicontazione!E59,0)+IF(Rendicontazione!$G$52="RI",Rendicontazione!J59,0)+IF(Rendicontazione!$B$66="RI",Rendicontazione!E73,0)</f>
        <v>0</v>
      </c>
    </row>
    <row r="30" spans="1:5" ht="12.75">
      <c r="A30" s="123" t="str">
        <f>Rendicontazione!A18</f>
        <v>Fideiussione</v>
      </c>
      <c r="B30" s="155">
        <f>IF(Rendicontazione!$B$10="RI",Rendicontazione!B18,0)+IF(Rendicontazione!$G$10="RI",Rendicontazione!G18,0)+IF(Rendicontazione!$B$24="RI",Rendicontazione!B32,0)+IF(Rendicontazione!$G$24="RI",Rendicontazione!G32,0)+IF(Rendicontazione!$B$38="RI",Rendicontazione!B46,0)+IF(Rendicontazione!$G$38="RI",Rendicontazione!G46,0)+IF(Rendicontazione!$B$52="RI",Rendicontazione!B60,0)+IF(Rendicontazione!$G$52="RI",Rendicontazione!G60,0)+IF(Rendicontazione!$B$66="RI",Rendicontazione!B74,0)</f>
        <v>0</v>
      </c>
      <c r="C30" s="125">
        <f>IF(Rendicontazione!$B$10="RI",Rendicontazione!C18,0)+IF(Rendicontazione!$G$10="RI",Rendicontazione!H18,0)+IF(Rendicontazione!$B$24="RI",Rendicontazione!C32,0)+IF(Rendicontazione!$G$24="RI",Rendicontazione!H32,0)+IF(Rendicontazione!$B$38="RI",Rendicontazione!C46,0)+IF(Rendicontazione!$G$38="RI",Rendicontazione!H46,0)+IF(Rendicontazione!$B$52="RI",Rendicontazione!C60,0)+IF(Rendicontazione!$G$52="RI",Rendicontazione!H60,0)+IF(Rendicontazione!$B$66="RI",Rendicontazione!C74,0)</f>
        <v>0</v>
      </c>
      <c r="D30" s="125">
        <f>IF(Rendicontazione!$B$10="RI",Rendicontazione!D18,0)+IF(Rendicontazione!$G$10="RI",Rendicontazione!I18,0)+IF(Rendicontazione!$B$24="RI",Rendicontazione!D32,0)+IF(Rendicontazione!$G$24="RI",Rendicontazione!I32,0)+IF(Rendicontazione!$B$38="RI",Rendicontazione!D46,0)+IF(Rendicontazione!$G$38="RI",Rendicontazione!I46,0)+IF(Rendicontazione!$B$52="RI",Rendicontazione!D60,0)+IF(Rendicontazione!$G$52="RI",Rendicontazione!I60,0)+IF(Rendicontazione!$B$66="RI",Rendicontazione!D74,0)</f>
        <v>0</v>
      </c>
      <c r="E30" s="156">
        <f>IF(Rendicontazione!$B$10="RI",Rendicontazione!E18,0)+IF(Rendicontazione!$G$10="RI",Rendicontazione!J18,0)+IF(Rendicontazione!$B$24="RI",Rendicontazione!E32,0)+IF(Rendicontazione!$G$24="RI",Rendicontazione!J32,0)+IF(Rendicontazione!$B$38="RI",Rendicontazione!E46,0)+IF(Rendicontazione!$G$38="RI",Rendicontazione!J46,0)+IF(Rendicontazione!$B$52="RI",Rendicontazione!E60,0)+IF(Rendicontazione!$G$52="RI",Rendicontazione!J60,0)+IF(Rendicontazione!$B$66="RI",Rendicontazione!E74,0)</f>
        <v>0</v>
      </c>
    </row>
    <row r="31" spans="1:5" ht="12.75">
      <c r="A31" s="123" t="str">
        <f>Rendicontazione!A19</f>
        <v>Recuperi</v>
      </c>
      <c r="B31" s="155">
        <f>IF(Rendicontazione!$B$10="RI",Rendicontazione!B19,0)+IF(Rendicontazione!$G$10="RI",Rendicontazione!G19,0)+IF(Rendicontazione!$B$24="RI",Rendicontazione!B33,0)+IF(Rendicontazione!$G$24="RI",Rendicontazione!G33,0)+IF(Rendicontazione!$B$38="RI",Rendicontazione!B47,0)+IF(Rendicontazione!$G$38="RI",Rendicontazione!G47,0)+IF(Rendicontazione!$B$52="RI",Rendicontazione!B61,0)+IF(Rendicontazione!$G$52="RI",Rendicontazione!G61,0)+IF(Rendicontazione!$B$66="RI",Rendicontazione!B75,0)</f>
        <v>0</v>
      </c>
      <c r="C31" s="125">
        <f>IF(Rendicontazione!$B$10="RI",Rendicontazione!C19,0)+IF(Rendicontazione!$G$10="RI",Rendicontazione!H19,0)+IF(Rendicontazione!$B$24="RI",Rendicontazione!C33,0)+IF(Rendicontazione!$G$24="RI",Rendicontazione!H33,0)+IF(Rendicontazione!$B$38="RI",Rendicontazione!C47,0)+IF(Rendicontazione!$G$38="RI",Rendicontazione!H47,0)+IF(Rendicontazione!$B$52="RI",Rendicontazione!C61,0)+IF(Rendicontazione!$G$52="RI",Rendicontazione!H61,0)+IF(Rendicontazione!$B$66="RI",Rendicontazione!C75,0)</f>
        <v>0</v>
      </c>
      <c r="D31" s="125">
        <f>IF(Rendicontazione!$B$10="RI",Rendicontazione!D19,0)+IF(Rendicontazione!$G$10="RI",Rendicontazione!I19,0)+IF(Rendicontazione!$B$24="RI",Rendicontazione!D33,0)+IF(Rendicontazione!$G$24="RI",Rendicontazione!I33,0)+IF(Rendicontazione!$B$38="RI",Rendicontazione!D47,0)+IF(Rendicontazione!$G$38="RI",Rendicontazione!I47,0)+IF(Rendicontazione!$B$52="RI",Rendicontazione!D61,0)+IF(Rendicontazione!$G$52="RI",Rendicontazione!I61,0)+IF(Rendicontazione!$B$66="RI",Rendicontazione!D75,0)</f>
        <v>0</v>
      </c>
      <c r="E31" s="156">
        <f>IF(Rendicontazione!$B$10="RI",Rendicontazione!E19,0)+IF(Rendicontazione!$G$10="RI",Rendicontazione!J19,0)+IF(Rendicontazione!$B$24="RI",Rendicontazione!E33,0)+IF(Rendicontazione!$G$24="RI",Rendicontazione!J33,0)+IF(Rendicontazione!$B$38="RI",Rendicontazione!E47,0)+IF(Rendicontazione!$G$38="RI",Rendicontazione!J47,0)+IF(Rendicontazione!$B$52="RI",Rendicontazione!E61,0)+IF(Rendicontazione!$G$52="RI",Rendicontazione!J61,0)+IF(Rendicontazione!$B$66="RI",Rendicontazione!E75,0)</f>
        <v>0</v>
      </c>
    </row>
    <row r="32" spans="1:5" ht="12.75">
      <c r="A32" s="123" t="str">
        <f>Rendicontazione!A20</f>
        <v>Spese generali</v>
      </c>
      <c r="B32" s="155">
        <f>IF(Rendicontazione!$B$10="RI",Rendicontazione!B20,0)+IF(Rendicontazione!$G$10="RI",Rendicontazione!G20,0)+IF(Rendicontazione!$B$24="RI",Rendicontazione!B34,0)+IF(Rendicontazione!$G$24="RI",Rendicontazione!G34,0)+IF(Rendicontazione!$B$38="RI",Rendicontazione!B48,0)+IF(Rendicontazione!$G$38="RI",Rendicontazione!G48,0)+IF(Rendicontazione!$B$52="RI",Rendicontazione!B62,0)+IF(Rendicontazione!$G$52="RI",Rendicontazione!G62,0)+IF(Rendicontazione!$B$66="RI",Rendicontazione!B76,0)</f>
        <v>0</v>
      </c>
      <c r="C32" s="125">
        <f>IF(Rendicontazione!$B$10="RI",Rendicontazione!C20,0)+IF(Rendicontazione!$G$10="RI",Rendicontazione!H20,0)+IF(Rendicontazione!$B$24="RI",Rendicontazione!C34,0)+IF(Rendicontazione!$G$24="RI",Rendicontazione!H34,0)+IF(Rendicontazione!$B$38="RI",Rendicontazione!C48,0)+IF(Rendicontazione!$G$38="RI",Rendicontazione!H48,0)+IF(Rendicontazione!$B$52="RI",Rendicontazione!C62,0)+IF(Rendicontazione!$G$52="RI",Rendicontazione!H62,0)+IF(Rendicontazione!$B$66="RI",Rendicontazione!C76,0)</f>
        <v>0</v>
      </c>
      <c r="D32" s="125">
        <f>IF(Rendicontazione!$B$10="RI",Rendicontazione!D20,0)+IF(Rendicontazione!$G$10="RI",Rendicontazione!I20,0)+IF(Rendicontazione!$B$24="RI",Rendicontazione!D34,0)+IF(Rendicontazione!$G$24="RI",Rendicontazione!I34,0)+IF(Rendicontazione!$B$38="RI",Rendicontazione!D48,0)+IF(Rendicontazione!$G$38="RI",Rendicontazione!I48,0)+IF(Rendicontazione!$B$52="RI",Rendicontazione!D62,0)+IF(Rendicontazione!$G$52="RI",Rendicontazione!I62,0)+IF(Rendicontazione!$B$66="RI",Rendicontazione!D76,0)</f>
        <v>0</v>
      </c>
      <c r="E32" s="156">
        <f>IF(Rendicontazione!$B$10="RI",Rendicontazione!E20,0)+IF(Rendicontazione!$G$10="RI",Rendicontazione!J20,0)+IF(Rendicontazione!$B$24="RI",Rendicontazione!E34,0)+IF(Rendicontazione!$G$24="RI",Rendicontazione!J34,0)+IF(Rendicontazione!$B$38="RI",Rendicontazione!E48,0)+IF(Rendicontazione!$G$38="RI",Rendicontazione!J48,0)+IF(Rendicontazione!$B$52="RI",Rendicontazione!E62,0)+IF(Rendicontazione!$G$52="RI",Rendicontazione!J62,0)+IF(Rendicontazione!$B$66="RI",Rendicontazione!E76,0)</f>
        <v>0</v>
      </c>
    </row>
    <row r="33" spans="1:5" ht="13.5" thickBot="1">
      <c r="A33" s="130" t="s">
        <v>0</v>
      </c>
      <c r="B33" s="131">
        <f>SUM(B24:B32)</f>
        <v>0</v>
      </c>
      <c r="C33" s="141">
        <f>SUM(C24:C32)</f>
        <v>0</v>
      </c>
      <c r="D33" s="141">
        <f>SUM(D24:D32)</f>
        <v>0</v>
      </c>
      <c r="E33" s="132">
        <f>SUM(E24:E32)</f>
        <v>0</v>
      </c>
    </row>
    <row r="34" spans="1:5" ht="15.75">
      <c r="B34" s="217" t="s">
        <v>186</v>
      </c>
      <c r="C34" s="218"/>
      <c r="D34" s="218"/>
      <c r="E34" s="165">
        <f>E33*Rendicontazione!H4</f>
        <v>0</v>
      </c>
    </row>
    <row r="35" spans="1:5">
      <c r="E35" s="117"/>
    </row>
    <row r="36" spans="1:5" ht="15.75" thickBot="1">
      <c r="E36" s="117"/>
    </row>
    <row r="37" spans="1:5" s="164" customFormat="1" ht="32.25" customHeight="1" thickBot="1">
      <c r="A37" s="134"/>
      <c r="B37" s="136" t="s">
        <v>136</v>
      </c>
      <c r="C37" s="211" t="s">
        <v>155</v>
      </c>
      <c r="D37" s="212"/>
      <c r="E37" s="213"/>
    </row>
    <row r="38" spans="1:5" ht="38.25">
      <c r="B38" s="151" t="s">
        <v>165</v>
      </c>
      <c r="C38" s="144" t="s">
        <v>180</v>
      </c>
      <c r="D38" s="144" t="s">
        <v>168</v>
      </c>
      <c r="E38" s="150" t="s">
        <v>166</v>
      </c>
    </row>
    <row r="39" spans="1:5" ht="12.75">
      <c r="A39" s="123" t="str">
        <f>Rendicontazione!A12</f>
        <v>Personale dipendente e distaccato</v>
      </c>
      <c r="B39" s="155">
        <f>IF(Rendicontazione!$B$10="SS",Rendicontazione!B12,0)+IF(Rendicontazione!$G$10="SS",Rendicontazione!G12,0)+IF(Rendicontazione!$B$24="SS",Rendicontazione!B26,0)+IF(Rendicontazione!$G$24="SS",Rendicontazione!G26,0)+IF(Rendicontazione!$B$38="SS",Rendicontazione!B40,0)+IF(Rendicontazione!$G$38="SS",Rendicontazione!G40,0)+IF(Rendicontazione!$B$52="SS",Rendicontazione!B54,0)+IF(Rendicontazione!$G$52="SS",Rendicontazione!G54,0)+IF(Rendicontazione!$B$66="SS",Rendicontazione!B68,0)</f>
        <v>0</v>
      </c>
      <c r="C39" s="125">
        <f>IF(Rendicontazione!$B$10="SS",Rendicontazione!C12,0)+IF(Rendicontazione!$G$10="SS",Rendicontazione!H12,0)+IF(Rendicontazione!$B$24="SS",Rendicontazione!C26,0)+IF(Rendicontazione!$G$24="SS",Rendicontazione!H26,0)+IF(Rendicontazione!$B$38="SS",Rendicontazione!C40,0)+IF(Rendicontazione!$G$38="SS",Rendicontazione!H40,0)+IF(Rendicontazione!$B$52="SS",Rendicontazione!C54,0)+IF(Rendicontazione!$G$52="SS",Rendicontazione!H54,0)+IF(Rendicontazione!$B$66="SS",Rendicontazione!C68,0)</f>
        <v>0</v>
      </c>
      <c r="D39" s="125">
        <f>IF(Rendicontazione!$B$10="SS",Rendicontazione!D12,0)+IF(Rendicontazione!$G$10="SS",Rendicontazione!I12,0)+IF(Rendicontazione!$B$24="SS",Rendicontazione!D26,0)+IF(Rendicontazione!$G$24="SS",Rendicontazione!I26,0)+IF(Rendicontazione!$B$38="SS",Rendicontazione!D40,0)+IF(Rendicontazione!$G$38="SS",Rendicontazione!I40,0)+IF(Rendicontazione!$B$52="SS",Rendicontazione!D54,0)+IF(Rendicontazione!$G$52="SS",Rendicontazione!I54,0)+IF(Rendicontazione!$B$66="SS",Rendicontazione!D68,0)</f>
        <v>0</v>
      </c>
      <c r="E39" s="156">
        <f>IF(Rendicontazione!$B$10="SS",Rendicontazione!E12,0)+IF(Rendicontazione!$G$10="SS",Rendicontazione!J12,0)+IF(Rendicontazione!$B$24="SS",Rendicontazione!E26,0)+IF(Rendicontazione!$G$24="SS",Rendicontazione!J26,0)+IF(Rendicontazione!$B$38="SS",Rendicontazione!E40,0)+IF(Rendicontazione!$G$38="SS",Rendicontazione!J40,0)+IF(Rendicontazione!$B$52="SS",Rendicontazione!E54,0)+IF(Rendicontazione!$G$52="SS",Rendicontazione!J54,0)+IF(Rendicontazione!$B$66="SS",Rendicontazione!E68,0)</f>
        <v>0</v>
      </c>
    </row>
    <row r="40" spans="1:5" ht="12.75">
      <c r="A40" s="123" t="str">
        <f>Rendicontazione!A13</f>
        <v>Prestazioni di personale con contratto a progetto</v>
      </c>
      <c r="B40" s="155">
        <f>IF(Rendicontazione!$B$10="SS",Rendicontazione!B13,0)+IF(Rendicontazione!$G$10="SS",Rendicontazione!G13,0)+IF(Rendicontazione!$B$24="SS",Rendicontazione!B27,0)+IF(Rendicontazione!$G$24="SS",Rendicontazione!G27,0)+IF(Rendicontazione!$B$38="SS",Rendicontazione!B41,0)+IF(Rendicontazione!$G$38="SS",Rendicontazione!G41,0)+IF(Rendicontazione!$B$52="SS",Rendicontazione!B55,0)+IF(Rendicontazione!$G$52="SS",Rendicontazione!G55,0)+IF(Rendicontazione!$B$66="SS",Rendicontazione!B69,0)</f>
        <v>0</v>
      </c>
      <c r="C40" s="125">
        <f>IF(Rendicontazione!$B$10="SS",Rendicontazione!C13,0)+IF(Rendicontazione!$G$10="SS",Rendicontazione!H13,0)+IF(Rendicontazione!$B$24="SS",Rendicontazione!C27,0)+IF(Rendicontazione!$G$24="SS",Rendicontazione!H27,0)+IF(Rendicontazione!$B$38="SS",Rendicontazione!C41,0)+IF(Rendicontazione!$G$38="SS",Rendicontazione!H41,0)+IF(Rendicontazione!$B$52="SS",Rendicontazione!C55,0)+IF(Rendicontazione!$G$52="SS",Rendicontazione!H55,0)+IF(Rendicontazione!$B$66="SS",Rendicontazione!C69,0)</f>
        <v>0</v>
      </c>
      <c r="D40" s="125">
        <f>IF(Rendicontazione!$B$10="SS",Rendicontazione!D13,0)+IF(Rendicontazione!$G$10="SS",Rendicontazione!I13,0)+IF(Rendicontazione!$B$24="SS",Rendicontazione!D27,0)+IF(Rendicontazione!$G$24="SS",Rendicontazione!I27,0)+IF(Rendicontazione!$B$38="SS",Rendicontazione!D41,0)+IF(Rendicontazione!$G$38="SS",Rendicontazione!I41,0)+IF(Rendicontazione!$B$52="SS",Rendicontazione!D55,0)+IF(Rendicontazione!$G$52="SS",Rendicontazione!I55,0)+IF(Rendicontazione!$B$66="SS",Rendicontazione!D69,0)</f>
        <v>0</v>
      </c>
      <c r="E40" s="156">
        <f>IF(Rendicontazione!$B$10="SS",Rendicontazione!E13,0)+IF(Rendicontazione!$G$10="SS",Rendicontazione!J13,0)+IF(Rendicontazione!$B$24="SS",Rendicontazione!E27,0)+IF(Rendicontazione!$G$24="SS",Rendicontazione!J27,0)+IF(Rendicontazione!$B$38="SS",Rendicontazione!E41,0)+IF(Rendicontazione!$G$38="SS",Rendicontazione!J41,0)+IF(Rendicontazione!$B$52="SS",Rendicontazione!E55,0)+IF(Rendicontazione!$G$52="SS",Rendicontazione!J55,0)+IF(Rendicontazione!$B$66="SS",Rendicontazione!E69,0)</f>
        <v>0</v>
      </c>
    </row>
    <row r="41" spans="1:5" ht="25.5">
      <c r="A41" s="154" t="str">
        <f>Rendicontazione!A14</f>
        <v>Ricerca contrattuale, consulenze di ricerca e prestazioni di personale qualificato</v>
      </c>
      <c r="B41" s="155">
        <f>IF(Rendicontazione!$B$10="SS",Rendicontazione!B14,0)+IF(Rendicontazione!$G$10="SS",Rendicontazione!G14,0)+IF(Rendicontazione!$B$24="SS",Rendicontazione!B28,0)+IF(Rendicontazione!$G$24="SS",Rendicontazione!G28,0)+IF(Rendicontazione!$B$38="SS",Rendicontazione!B42,0)+IF(Rendicontazione!$G$38="SS",Rendicontazione!G42,0)+IF(Rendicontazione!$B$52="SS",Rendicontazione!B56,0)+IF(Rendicontazione!$G$52="SS",Rendicontazione!G56,0)+IF(Rendicontazione!$B$66="SS",Rendicontazione!B70,0)</f>
        <v>0</v>
      </c>
      <c r="C41" s="125">
        <f>IF(Rendicontazione!$B$10="SS",Rendicontazione!C14,0)+IF(Rendicontazione!$G$10="SS",Rendicontazione!H14,0)+IF(Rendicontazione!$B$24="SS",Rendicontazione!C28,0)+IF(Rendicontazione!$G$24="SS",Rendicontazione!H28,0)+IF(Rendicontazione!$B$38="SS",Rendicontazione!C42,0)+IF(Rendicontazione!$G$38="SS",Rendicontazione!H42,0)+IF(Rendicontazione!$B$52="SS",Rendicontazione!C56,0)+IF(Rendicontazione!$G$52="SS",Rendicontazione!H56,0)+IF(Rendicontazione!$B$66="SS",Rendicontazione!C70,0)</f>
        <v>0</v>
      </c>
      <c r="D41" s="125">
        <f>IF(Rendicontazione!$B$10="SS",Rendicontazione!D14,0)+IF(Rendicontazione!$G$10="SS",Rendicontazione!I14,0)+IF(Rendicontazione!$B$24="SS",Rendicontazione!D28,0)+IF(Rendicontazione!$G$24="SS",Rendicontazione!I28,0)+IF(Rendicontazione!$B$38="SS",Rendicontazione!D42,0)+IF(Rendicontazione!$G$38="SS",Rendicontazione!I42,0)+IF(Rendicontazione!$B$52="SS",Rendicontazione!D56,0)+IF(Rendicontazione!$G$52="SS",Rendicontazione!I56,0)+IF(Rendicontazione!$B$66="SS",Rendicontazione!D70,0)</f>
        <v>0</v>
      </c>
      <c r="E41" s="156">
        <f>IF(Rendicontazione!$B$10="SS",Rendicontazione!E14,0)+IF(Rendicontazione!$G$10="SS",Rendicontazione!J14,0)+IF(Rendicontazione!$B$24="SS",Rendicontazione!E28,0)+IF(Rendicontazione!$G$24="SS",Rendicontazione!J28,0)+IF(Rendicontazione!$B$38="SS",Rendicontazione!E42,0)+IF(Rendicontazione!$G$38="SS",Rendicontazione!J42,0)+IF(Rendicontazione!$B$52="SS",Rendicontazione!E56,0)+IF(Rendicontazione!$G$52="SS",Rendicontazione!J56,0)+IF(Rendicontazione!$B$66="SS",Rendicontazione!E70,0)</f>
        <v>0</v>
      </c>
    </row>
    <row r="42" spans="1:5" ht="12.75">
      <c r="A42" s="123" t="str">
        <f>Rendicontazione!A15</f>
        <v>Ammortamento, attrezzature e strumentazioni</v>
      </c>
      <c r="B42" s="155">
        <f>IF(Rendicontazione!$B$10="SS",Rendicontazione!B15,0)+IF(Rendicontazione!$G$10="SS",Rendicontazione!G15,0)+IF(Rendicontazione!$B$24="SS",Rendicontazione!B29,0)+IF(Rendicontazione!$G$24="SS",Rendicontazione!G29,0)+IF(Rendicontazione!$B$38="SS",Rendicontazione!B43,0)+IF(Rendicontazione!$G$38="SS",Rendicontazione!G43,0)+IF(Rendicontazione!$B$52="SS",Rendicontazione!B57,0)+IF(Rendicontazione!$G$52="SS",Rendicontazione!G57,0)+IF(Rendicontazione!$B$66="SS",Rendicontazione!B71,0)</f>
        <v>0</v>
      </c>
      <c r="C42" s="125">
        <f>IF(Rendicontazione!$B$10="SS",Rendicontazione!C15,0)+IF(Rendicontazione!$G$10="SS",Rendicontazione!H15,0)+IF(Rendicontazione!$B$24="SS",Rendicontazione!C29,0)+IF(Rendicontazione!$G$24="SS",Rendicontazione!H29,0)+IF(Rendicontazione!$B$38="SS",Rendicontazione!C43,0)+IF(Rendicontazione!$G$38="SS",Rendicontazione!H43,0)+IF(Rendicontazione!$B$52="SS",Rendicontazione!C57,0)+IF(Rendicontazione!$G$52="SS",Rendicontazione!H57,0)+IF(Rendicontazione!$B$66="SS",Rendicontazione!C71,0)</f>
        <v>0</v>
      </c>
      <c r="D42" s="125">
        <f>IF(Rendicontazione!$B$10="SS",Rendicontazione!D15,0)+IF(Rendicontazione!$G$10="SS",Rendicontazione!I15,0)+IF(Rendicontazione!$B$24="SS",Rendicontazione!D29,0)+IF(Rendicontazione!$G$24="SS",Rendicontazione!I29,0)+IF(Rendicontazione!$B$38="SS",Rendicontazione!D43,0)+IF(Rendicontazione!$G$38="SS",Rendicontazione!I43,0)+IF(Rendicontazione!$B$52="SS",Rendicontazione!D57,0)+IF(Rendicontazione!$G$52="SS",Rendicontazione!I57,0)+IF(Rendicontazione!$B$66="SS",Rendicontazione!D71,0)</f>
        <v>0</v>
      </c>
      <c r="E42" s="156">
        <f>IF(Rendicontazione!$B$10="SS",Rendicontazione!E15,0)+IF(Rendicontazione!$G$10="SS",Rendicontazione!J15,0)+IF(Rendicontazione!$B$24="SS",Rendicontazione!E29,0)+IF(Rendicontazione!$G$24="SS",Rendicontazione!J29,0)+IF(Rendicontazione!$B$38="SS",Rendicontazione!E43,0)+IF(Rendicontazione!$G$38="SS",Rendicontazione!J43,0)+IF(Rendicontazione!$B$52="SS",Rendicontazione!E57,0)+IF(Rendicontazione!$G$52="SS",Rendicontazione!J57,0)+IF(Rendicontazione!$B$66="SS",Rendicontazione!E71,0)</f>
        <v>0</v>
      </c>
    </row>
    <row r="43" spans="1:5" ht="12.75">
      <c r="A43" s="123" t="str">
        <f>Rendicontazione!A16</f>
        <v>Materiali</v>
      </c>
      <c r="B43" s="155">
        <f>IF(Rendicontazione!$B$10="SS",Rendicontazione!B16,0)+IF(Rendicontazione!$G$10="SS",Rendicontazione!G16,0)+IF(Rendicontazione!$B$24="SS",Rendicontazione!B30,0)+IF(Rendicontazione!$G$24="SS",Rendicontazione!G30,0)+IF(Rendicontazione!$B$38="SS",Rendicontazione!B44,0)+IF(Rendicontazione!$G$38="SS",Rendicontazione!G44,0)+IF(Rendicontazione!$B$52="SS",Rendicontazione!B58,0)+IF(Rendicontazione!$G$52="SS",Rendicontazione!G58,0)+IF(Rendicontazione!$B$66="SS",Rendicontazione!B72,0)</f>
        <v>0</v>
      </c>
      <c r="C43" s="125">
        <f>IF(Rendicontazione!$B$10="SS",Rendicontazione!C16,0)+IF(Rendicontazione!$G$10="SS",Rendicontazione!H16,0)+IF(Rendicontazione!$B$24="SS",Rendicontazione!C30,0)+IF(Rendicontazione!$G$24="SS",Rendicontazione!H30,0)+IF(Rendicontazione!$B$38="SS",Rendicontazione!C44,0)+IF(Rendicontazione!$G$38="SS",Rendicontazione!H44,0)+IF(Rendicontazione!$B$52="SS",Rendicontazione!C58,0)+IF(Rendicontazione!$G$52="SS",Rendicontazione!H58,0)+IF(Rendicontazione!$B$66="SS",Rendicontazione!C72,0)</f>
        <v>0</v>
      </c>
      <c r="D43" s="125">
        <f>IF(Rendicontazione!$B$10="SS",Rendicontazione!D16,0)+IF(Rendicontazione!$G$10="SS",Rendicontazione!I16,0)+IF(Rendicontazione!$B$24="SS",Rendicontazione!D30,0)+IF(Rendicontazione!$G$24="SS",Rendicontazione!I30,0)+IF(Rendicontazione!$B$38="SS",Rendicontazione!D44,0)+IF(Rendicontazione!$G$38="SS",Rendicontazione!I44,0)+IF(Rendicontazione!$B$52="SS",Rendicontazione!D58,0)+IF(Rendicontazione!$G$52="SS",Rendicontazione!I58,0)+IF(Rendicontazione!$B$66="SS",Rendicontazione!D72,0)</f>
        <v>0</v>
      </c>
      <c r="E43" s="156">
        <f>IF(Rendicontazione!$B$10="SS",Rendicontazione!E16,0)+IF(Rendicontazione!$G$10="SS",Rendicontazione!J16,0)+IF(Rendicontazione!$B$24="SS",Rendicontazione!E30,0)+IF(Rendicontazione!$G$24="SS",Rendicontazione!J30,0)+IF(Rendicontazione!$B$38="SS",Rendicontazione!E44,0)+IF(Rendicontazione!$G$38="SS",Rendicontazione!J44,0)+IF(Rendicontazione!$B$52="SS",Rendicontazione!E58,0)+IF(Rendicontazione!$G$52="SS",Rendicontazione!J58,0)+IF(Rendicontazione!$B$66="SS",Rendicontazione!E72,0)</f>
        <v>0</v>
      </c>
    </row>
    <row r="44" spans="1:5" ht="12.75">
      <c r="A44" s="123" t="str">
        <f>Rendicontazione!A17</f>
        <v>Competenze tecniche, brevettate e non brevettate</v>
      </c>
      <c r="B44" s="155">
        <f>IF(Rendicontazione!$B$10="SS",Rendicontazione!B17,0)+IF(Rendicontazione!$G$10="SS",Rendicontazione!G17,0)+IF(Rendicontazione!$B$24="SS",Rendicontazione!B31,0)+IF(Rendicontazione!$G$24="SS",Rendicontazione!G31,0)+IF(Rendicontazione!$B$38="SS",Rendicontazione!B45,0)+IF(Rendicontazione!$G$38="SS",Rendicontazione!G45,0)+IF(Rendicontazione!$B$52="SS",Rendicontazione!B59,0)+IF(Rendicontazione!$G$52="SS",Rendicontazione!G59,0)+IF(Rendicontazione!$B$66="SS",Rendicontazione!B73,0)</f>
        <v>0</v>
      </c>
      <c r="C44" s="125">
        <f>IF(Rendicontazione!$B$10="SS",Rendicontazione!C17,0)+IF(Rendicontazione!$G$10="SS",Rendicontazione!H17,0)+IF(Rendicontazione!$B$24="SS",Rendicontazione!C31,0)+IF(Rendicontazione!$G$24="SS",Rendicontazione!H31,0)+IF(Rendicontazione!$B$38="SS",Rendicontazione!C45,0)+IF(Rendicontazione!$G$38="SS",Rendicontazione!H45,0)+IF(Rendicontazione!$B$52="SS",Rendicontazione!C59,0)+IF(Rendicontazione!$G$52="SS",Rendicontazione!H59,0)+IF(Rendicontazione!$B$66="SS",Rendicontazione!C73,0)</f>
        <v>0</v>
      </c>
      <c r="D44" s="125">
        <f>IF(Rendicontazione!$B$10="SS",Rendicontazione!D17,0)+IF(Rendicontazione!$G$10="SS",Rendicontazione!I17,0)+IF(Rendicontazione!$B$24="SS",Rendicontazione!D31,0)+IF(Rendicontazione!$G$24="SS",Rendicontazione!I31,0)+IF(Rendicontazione!$B$38="SS",Rendicontazione!D45,0)+IF(Rendicontazione!$G$38="SS",Rendicontazione!I45,0)+IF(Rendicontazione!$B$52="SS",Rendicontazione!D59,0)+IF(Rendicontazione!$G$52="SS",Rendicontazione!I59,0)+IF(Rendicontazione!$B$66="SS",Rendicontazione!D73,0)</f>
        <v>0</v>
      </c>
      <c r="E44" s="156">
        <f>IF(Rendicontazione!$B$10="SS",Rendicontazione!E17,0)+IF(Rendicontazione!$G$10="SS",Rendicontazione!J17,0)+IF(Rendicontazione!$B$24="SS",Rendicontazione!E31,0)+IF(Rendicontazione!$G$24="SS",Rendicontazione!J31,0)+IF(Rendicontazione!$B$38="SS",Rendicontazione!E45,0)+IF(Rendicontazione!$G$38="SS",Rendicontazione!J45,0)+IF(Rendicontazione!$B$52="SS",Rendicontazione!E59,0)+IF(Rendicontazione!$G$52="SS",Rendicontazione!J59,0)+IF(Rendicontazione!$B$66="SS",Rendicontazione!E73,0)</f>
        <v>0</v>
      </c>
    </row>
    <row r="45" spans="1:5" ht="12.75">
      <c r="A45" s="123" t="str">
        <f>Rendicontazione!A18</f>
        <v>Fideiussione</v>
      </c>
      <c r="B45" s="155">
        <f>IF(Rendicontazione!$B$10="SS",Rendicontazione!B18,0)+IF(Rendicontazione!$G$10="SS",Rendicontazione!G18,0)+IF(Rendicontazione!$B$24="SS",Rendicontazione!B32,0)+IF(Rendicontazione!$G$24="SS",Rendicontazione!G32,0)+IF(Rendicontazione!$B$38="SS",Rendicontazione!B46,0)+IF(Rendicontazione!$G$38="SS",Rendicontazione!G46,0)+IF(Rendicontazione!$B$52="SS",Rendicontazione!B60,0)+IF(Rendicontazione!$G$52="SS",Rendicontazione!G60,0)+IF(Rendicontazione!$B$66="SS",Rendicontazione!B74,0)</f>
        <v>0</v>
      </c>
      <c r="C45" s="125">
        <f>IF(Rendicontazione!$B$10="SS",Rendicontazione!C18,0)+IF(Rendicontazione!$G$10="SS",Rendicontazione!H18,0)+IF(Rendicontazione!$B$24="SS",Rendicontazione!C32,0)+IF(Rendicontazione!$G$24="SS",Rendicontazione!H32,0)+IF(Rendicontazione!$B$38="SS",Rendicontazione!C46,0)+IF(Rendicontazione!$G$38="SS",Rendicontazione!H46,0)+IF(Rendicontazione!$B$52="SS",Rendicontazione!C60,0)+IF(Rendicontazione!$G$52="SS",Rendicontazione!H60,0)+IF(Rendicontazione!$B$66="SS",Rendicontazione!C74,0)</f>
        <v>0</v>
      </c>
      <c r="D45" s="125">
        <f>IF(Rendicontazione!$B$10="SS",Rendicontazione!D18,0)+IF(Rendicontazione!$G$10="SS",Rendicontazione!I18,0)+IF(Rendicontazione!$B$24="SS",Rendicontazione!D32,0)+IF(Rendicontazione!$G$24="SS",Rendicontazione!I32,0)+IF(Rendicontazione!$B$38="SS",Rendicontazione!D46,0)+IF(Rendicontazione!$G$38="SS",Rendicontazione!I46,0)+IF(Rendicontazione!$B$52="SS",Rendicontazione!D60,0)+IF(Rendicontazione!$G$52="SS",Rendicontazione!I60,0)+IF(Rendicontazione!$B$66="SS",Rendicontazione!D74,0)</f>
        <v>0</v>
      </c>
      <c r="E45" s="156">
        <f>IF(Rendicontazione!$B$10="SS",Rendicontazione!E18,0)+IF(Rendicontazione!$G$10="SS",Rendicontazione!J18,0)+IF(Rendicontazione!$B$24="SS",Rendicontazione!E32,0)+IF(Rendicontazione!$G$24="SS",Rendicontazione!J32,0)+IF(Rendicontazione!$B$38="SS",Rendicontazione!E46,0)+IF(Rendicontazione!$G$38="SS",Rendicontazione!J46,0)+IF(Rendicontazione!$B$52="SS",Rendicontazione!E60,0)+IF(Rendicontazione!$G$52="SS",Rendicontazione!J60,0)+IF(Rendicontazione!$B$66="SS",Rendicontazione!E74,0)</f>
        <v>0</v>
      </c>
    </row>
    <row r="46" spans="1:5" ht="12.75">
      <c r="A46" s="123" t="str">
        <f>Rendicontazione!A19</f>
        <v>Recuperi</v>
      </c>
      <c r="B46" s="155">
        <f>IF(Rendicontazione!$B$10="SS",Rendicontazione!B19,0)+IF(Rendicontazione!$G$10="SS",Rendicontazione!G19,0)+IF(Rendicontazione!$B$24="SS",Rendicontazione!B33,0)+IF(Rendicontazione!$G$24="SS",Rendicontazione!G33,0)+IF(Rendicontazione!$B$38="SS",Rendicontazione!B47,0)+IF(Rendicontazione!$G$38="SS",Rendicontazione!G47,0)+IF(Rendicontazione!$B$52="SS",Rendicontazione!B61,0)+IF(Rendicontazione!$G$52="SS",Rendicontazione!G61,0)+IF(Rendicontazione!$B$66="SS",Rendicontazione!B75,0)</f>
        <v>0</v>
      </c>
      <c r="C46" s="125">
        <f>IF(Rendicontazione!$B$10="SS",Rendicontazione!C19,0)+IF(Rendicontazione!$G$10="SS",Rendicontazione!H19,0)+IF(Rendicontazione!$B$24="SS",Rendicontazione!C33,0)+IF(Rendicontazione!$G$24="SS",Rendicontazione!H33,0)+IF(Rendicontazione!$B$38="SS",Rendicontazione!C47,0)+IF(Rendicontazione!$G$38="SS",Rendicontazione!H47,0)+IF(Rendicontazione!$B$52="SS",Rendicontazione!C61,0)+IF(Rendicontazione!$G$52="SS",Rendicontazione!H61,0)+IF(Rendicontazione!$B$66="SS",Rendicontazione!C75,0)</f>
        <v>0</v>
      </c>
      <c r="D46" s="125">
        <f>IF(Rendicontazione!$B$10="SS",Rendicontazione!D19,0)+IF(Rendicontazione!$G$10="SS",Rendicontazione!I19,0)+IF(Rendicontazione!$B$24="SS",Rendicontazione!D33,0)+IF(Rendicontazione!$G$24="SS",Rendicontazione!I33,0)+IF(Rendicontazione!$B$38="SS",Rendicontazione!D47,0)+IF(Rendicontazione!$G$38="SS",Rendicontazione!I47,0)+IF(Rendicontazione!$B$52="SS",Rendicontazione!D61,0)+IF(Rendicontazione!$G$52="SS",Rendicontazione!I61,0)+IF(Rendicontazione!$B$66="SS",Rendicontazione!D75,0)</f>
        <v>0</v>
      </c>
      <c r="E46" s="156">
        <f>IF(Rendicontazione!$B$10="SS",Rendicontazione!E19,0)+IF(Rendicontazione!$G$10="SS",Rendicontazione!J19,0)+IF(Rendicontazione!$B$24="SS",Rendicontazione!E33,0)+IF(Rendicontazione!$G$24="SS",Rendicontazione!J33,0)+IF(Rendicontazione!$B$38="SS",Rendicontazione!E47,0)+IF(Rendicontazione!$G$38="SS",Rendicontazione!J47,0)+IF(Rendicontazione!$B$52="SS",Rendicontazione!E61,0)+IF(Rendicontazione!$G$52="SS",Rendicontazione!J61,0)+IF(Rendicontazione!$B$66="SS",Rendicontazione!E75,0)</f>
        <v>0</v>
      </c>
    </row>
    <row r="47" spans="1:5" ht="12.75">
      <c r="A47" s="123" t="str">
        <f>Rendicontazione!A20</f>
        <v>Spese generali</v>
      </c>
      <c r="B47" s="155">
        <f>IF(Rendicontazione!$B$10="SS",Rendicontazione!B20,0)+IF(Rendicontazione!$G$10="SS",Rendicontazione!G20,0)+IF(Rendicontazione!$B$24="SS",Rendicontazione!B34,0)+IF(Rendicontazione!$G$24="SS",Rendicontazione!G34,0)+IF(Rendicontazione!$B$38="SS",Rendicontazione!B48,0)+IF(Rendicontazione!$G$38="SS",Rendicontazione!G48,0)+IF(Rendicontazione!$B$52="SS",Rendicontazione!B62,0)+IF(Rendicontazione!$G$52="SS",Rendicontazione!G62,0)+IF(Rendicontazione!$B$66="SS",Rendicontazione!B76,0)</f>
        <v>0</v>
      </c>
      <c r="C47" s="125">
        <f>IF(Rendicontazione!$B$10="SS",Rendicontazione!C20,0)+IF(Rendicontazione!$G$10="SS",Rendicontazione!H20,0)+IF(Rendicontazione!$B$24="SS",Rendicontazione!C34,0)+IF(Rendicontazione!$G$24="SS",Rendicontazione!H34,0)+IF(Rendicontazione!$B$38="SS",Rendicontazione!C48,0)+IF(Rendicontazione!$G$38="SS",Rendicontazione!H48,0)+IF(Rendicontazione!$B$52="SS",Rendicontazione!C62,0)+IF(Rendicontazione!$G$52="SS",Rendicontazione!H62,0)+IF(Rendicontazione!$B$66="SS",Rendicontazione!C76,0)</f>
        <v>0</v>
      </c>
      <c r="D47" s="125">
        <f>IF(Rendicontazione!$B$10="SS",Rendicontazione!D20,0)+IF(Rendicontazione!$G$10="SS",Rendicontazione!I20,0)+IF(Rendicontazione!$B$24="SS",Rendicontazione!D34,0)+IF(Rendicontazione!$G$24="SS",Rendicontazione!I34,0)+IF(Rendicontazione!$B$38="SS",Rendicontazione!D48,0)+IF(Rendicontazione!$G$38="SS",Rendicontazione!I48,0)+IF(Rendicontazione!$B$52="SS",Rendicontazione!D62,0)+IF(Rendicontazione!$G$52="SS",Rendicontazione!I62,0)+IF(Rendicontazione!$B$66="SS",Rendicontazione!D76,0)</f>
        <v>0</v>
      </c>
      <c r="E47" s="156">
        <f>IF(Rendicontazione!$B$10="SS",Rendicontazione!E20,0)+IF(Rendicontazione!$G$10="SS",Rendicontazione!J20,0)+IF(Rendicontazione!$B$24="SS",Rendicontazione!E34,0)+IF(Rendicontazione!$G$24="SS",Rendicontazione!J34,0)+IF(Rendicontazione!$B$38="SS",Rendicontazione!E48,0)+IF(Rendicontazione!$G$38="SS",Rendicontazione!J48,0)+IF(Rendicontazione!$B$52="SS",Rendicontazione!E62,0)+IF(Rendicontazione!$G$52="SS",Rendicontazione!J62,0)+IF(Rendicontazione!$B$66="SS",Rendicontazione!E76,0)</f>
        <v>0</v>
      </c>
    </row>
    <row r="48" spans="1:5" ht="13.5" thickBot="1">
      <c r="A48" s="130" t="s">
        <v>0</v>
      </c>
      <c r="B48" s="131">
        <f>SUM(B39:B47)</f>
        <v>0</v>
      </c>
      <c r="C48" s="141">
        <f>SUM(C39:C47)</f>
        <v>0</v>
      </c>
      <c r="D48" s="141">
        <f>SUM(D39:D47)</f>
        <v>0</v>
      </c>
      <c r="E48" s="132">
        <f>SUM(E39:E47)</f>
        <v>0</v>
      </c>
    </row>
    <row r="49" spans="2:5" ht="15.75">
      <c r="B49" s="219" t="s">
        <v>187</v>
      </c>
      <c r="C49" s="220"/>
      <c r="D49" s="220"/>
      <c r="E49" s="166">
        <f>E48*Rendicontazione!H5</f>
        <v>0</v>
      </c>
    </row>
    <row r="51" spans="2:5">
      <c r="C51" s="106" t="s">
        <v>25</v>
      </c>
    </row>
    <row r="67" spans="1:4">
      <c r="A67" s="127"/>
      <c r="B67" s="127"/>
      <c r="C67" s="127"/>
      <c r="D67" s="153"/>
    </row>
  </sheetData>
  <sheetProtection algorithmName="SHA-512" hashValue="xWUnddPAr+Zr066TpaKcKCFwPe+TAXMXIqdl0DOI8ToCAGeoyvmAJ4/4P8Y4qKMKdb70E1mSXjOawgSXEaorAw==" saltValue="XNPpr3gzNYqgfOeMfbVYgg==" spinCount="100000" sheet="1" formatCells="0" formatColumns="0" formatRows="0" insertColumns="0" insertRows="0" insertHyperlinks="0" deleteColumns="0" deleteRows="0" sort="0" autoFilter="0" pivotTables="0"/>
  <mergeCells count="4">
    <mergeCell ref="C37:E37"/>
    <mergeCell ref="C22:E22"/>
    <mergeCell ref="B34:D34"/>
    <mergeCell ref="B49:D49"/>
  </mergeCells>
  <conditionalFormatting sqref="D7:D16">
    <cfRule type="containsText" dxfId="1" priority="1" operator="containsText" text="OK">
      <formula>NOT(ISERROR(SEARCH("OK",D7)))</formula>
    </cfRule>
    <cfRule type="containsText" dxfId="0" priority="2" operator="containsText" text="VERIFICARE GLI IMPORTI">
      <formula>NOT(ISERROR(SEARCH("VERIFICARE GLI IMPORTI",D7)))</formula>
    </cfRule>
  </conditionalFormatting>
  <printOptions horizontalCentered="1"/>
  <pageMargins left="0.70866141732283472" right="0.70866141732283472" top="0.74803149606299213" bottom="0.74803149606299213" header="0.31496062992125984" footer="0.31496062992125984"/>
  <pageSetup paperSize="9" scale="72" orientation="portrait" r:id="rId1"/>
  <headerFooter>
    <oddHeader>&amp;CLR 84/1993 - Bando Ricerca 2025</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11</vt:i4>
      </vt:variant>
    </vt:vector>
  </HeadingPairs>
  <TitlesOfParts>
    <vt:vector size="26" baseType="lpstr">
      <vt:lpstr>Avvertenze</vt:lpstr>
      <vt:lpstr>Tendine</vt:lpstr>
      <vt:lpstr>Personale dipendente</vt:lpstr>
      <vt:lpstr>Timesheet personale dipendente</vt:lpstr>
      <vt:lpstr>Pers con contratto a progetto</vt:lpstr>
      <vt:lpstr>Timesheet pers contratto a prog</vt:lpstr>
      <vt:lpstr>Ricerca, consulenze, pers quali</vt:lpstr>
      <vt:lpstr>Ammortamenti</vt:lpstr>
      <vt:lpstr>Materiali</vt:lpstr>
      <vt:lpstr>Competenze software brevetti</vt:lpstr>
      <vt:lpstr>Fideiussione</vt:lpstr>
      <vt:lpstr>Recuperi</vt:lpstr>
      <vt:lpstr>Spese generali</vt:lpstr>
      <vt:lpstr>Rendicontazione</vt:lpstr>
      <vt:lpstr>Riepilogo</vt:lpstr>
      <vt:lpstr>Ammortamenti!Area_stampa</vt:lpstr>
      <vt:lpstr>'Competenze software brevetti'!Area_stampa</vt:lpstr>
      <vt:lpstr>Fideiussione!Area_stampa</vt:lpstr>
      <vt:lpstr>Materiali!Area_stampa</vt:lpstr>
      <vt:lpstr>'Pers con contratto a progetto'!Area_stampa</vt:lpstr>
      <vt:lpstr>'Personale dipendente'!Area_stampa</vt:lpstr>
      <vt:lpstr>Recuperi!Area_stampa</vt:lpstr>
      <vt:lpstr>Rendicontazione!Area_stampa</vt:lpstr>
      <vt:lpstr>'Ricerca, consulenze, pers quali'!Area_stampa</vt:lpstr>
      <vt:lpstr>Riepilogo!Area_stampa</vt:lpstr>
      <vt:lpstr>'Spese generali'!Area_stampa</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GAIONI</dc:creator>
  <cp:lastModifiedBy>Giorgio D'ANDREA</cp:lastModifiedBy>
  <cp:lastPrinted>2025-11-13T14:55:06Z</cp:lastPrinted>
  <dcterms:created xsi:type="dcterms:W3CDTF">2008-07-12T13:31:22Z</dcterms:created>
  <dcterms:modified xsi:type="dcterms:W3CDTF">2025-11-27T15:02:51Z</dcterms:modified>
</cp:coreProperties>
</file>